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990" windowWidth="15315" windowHeight="792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K84" i="1" l="1"/>
  <c r="K85" i="1"/>
  <c r="Q68" i="1" l="1"/>
  <c r="Q69" i="1"/>
  <c r="Q66" i="1"/>
  <c r="Q67" i="1"/>
  <c r="Q62" i="1"/>
  <c r="Q63" i="1"/>
  <c r="Q64" i="1"/>
  <c r="Q65" i="1"/>
  <c r="Q61" i="1"/>
  <c r="O16" i="1"/>
  <c r="M16" i="1"/>
  <c r="L16" i="1"/>
  <c r="G16" i="1"/>
  <c r="Q59" i="1"/>
  <c r="Q60" i="1"/>
  <c r="Q55" i="1"/>
  <c r="Q52" i="1"/>
  <c r="Q51" i="1"/>
  <c r="Q49" i="1"/>
  <c r="Q45" i="1"/>
  <c r="Q46" i="1"/>
  <c r="Q43" i="1"/>
  <c r="Q42" i="1"/>
  <c r="Q38" i="1"/>
  <c r="Q31" i="1"/>
  <c r="Q33" i="1"/>
  <c r="Q35" i="1"/>
  <c r="Q28" i="1"/>
  <c r="Q25" i="1"/>
  <c r="Q26" i="1"/>
  <c r="Q27" i="1"/>
  <c r="Q22" i="1"/>
  <c r="Q19" i="1"/>
  <c r="Q20" i="1"/>
  <c r="Q21" i="1"/>
  <c r="N69" i="1"/>
  <c r="N67" i="1"/>
  <c r="N66" i="1"/>
  <c r="N65" i="1"/>
  <c r="N64" i="1"/>
  <c r="N63" i="1"/>
  <c r="N60" i="1"/>
  <c r="N59" i="1"/>
  <c r="N55" i="1"/>
  <c r="N52" i="1"/>
  <c r="N51" i="1"/>
  <c r="N49" i="1"/>
  <c r="N46" i="1"/>
  <c r="N43" i="1"/>
  <c r="N45" i="1"/>
  <c r="N42" i="1"/>
  <c r="N35" i="1"/>
  <c r="N38" i="1"/>
  <c r="N28" i="1"/>
  <c r="N31" i="1"/>
  <c r="N33" i="1"/>
  <c r="N25" i="1"/>
  <c r="N26" i="1"/>
  <c r="N27" i="1"/>
  <c r="N22" i="1"/>
  <c r="N19" i="1"/>
  <c r="N20" i="1"/>
  <c r="N21" i="1"/>
  <c r="K19" i="1"/>
  <c r="K20" i="1"/>
  <c r="K21" i="1"/>
  <c r="K22" i="1"/>
  <c r="K25" i="1"/>
  <c r="K26" i="1"/>
  <c r="K27" i="1"/>
  <c r="K28" i="1"/>
  <c r="K31" i="1"/>
  <c r="K33" i="1"/>
  <c r="K35" i="1"/>
  <c r="K38" i="1"/>
  <c r="K42" i="1"/>
  <c r="K43" i="1"/>
  <c r="K45" i="1"/>
  <c r="K46" i="1"/>
  <c r="K49" i="1"/>
  <c r="K51" i="1"/>
  <c r="K52" i="1"/>
  <c r="K55" i="1"/>
  <c r="K59" i="1"/>
  <c r="K60" i="1"/>
  <c r="K63" i="1"/>
  <c r="K64" i="1"/>
  <c r="K65" i="1"/>
  <c r="K66" i="1"/>
  <c r="K67" i="1"/>
  <c r="K69" i="1"/>
  <c r="L86" i="1" l="1"/>
  <c r="L74" i="1" s="1"/>
  <c r="M86" i="1"/>
  <c r="M74" i="1" s="1"/>
  <c r="O86" i="1"/>
  <c r="O74" i="1" s="1"/>
  <c r="P86" i="1"/>
  <c r="P74" i="1" s="1"/>
  <c r="H86" i="1"/>
  <c r="H74" i="1" s="1"/>
  <c r="I86" i="1"/>
  <c r="I74" i="1" s="1"/>
  <c r="J86" i="1"/>
  <c r="J74" i="1" s="1"/>
  <c r="G86" i="1"/>
  <c r="G74" i="1" s="1"/>
  <c r="K92" i="1"/>
  <c r="Q91" i="1"/>
  <c r="N91" i="1"/>
  <c r="K91" i="1"/>
  <c r="Q90" i="1"/>
  <c r="N90" i="1"/>
  <c r="K90" i="1"/>
  <c r="K144" i="1" l="1"/>
  <c r="Q133" i="1" l="1"/>
  <c r="Q132" i="1"/>
  <c r="Q128" i="1"/>
  <c r="Q127" i="1"/>
  <c r="Q126" i="1"/>
  <c r="Q123" i="1"/>
  <c r="Q120" i="1"/>
  <c r="Q117" i="1"/>
  <c r="Q111" i="1"/>
  <c r="Q106" i="1"/>
  <c r="Q101" i="1"/>
  <c r="Q100" i="1"/>
  <c r="Q95" i="1"/>
  <c r="P94" i="1"/>
  <c r="Q76" i="1"/>
  <c r="Q77" i="1"/>
  <c r="Q78" i="1"/>
  <c r="Q79" i="1"/>
  <c r="Q80" i="1"/>
  <c r="Q81" i="1"/>
  <c r="Q82" i="1"/>
  <c r="Q83" i="1"/>
  <c r="Q85" i="1"/>
  <c r="Q87" i="1"/>
  <c r="Q88" i="1"/>
  <c r="Q89" i="1"/>
  <c r="Q93" i="1"/>
  <c r="Q75" i="1"/>
  <c r="P138" i="1"/>
  <c r="P137" i="1" s="1"/>
  <c r="Q138" i="1"/>
  <c r="Q137" i="1" s="1"/>
  <c r="N143" i="1"/>
  <c r="N138" i="1" s="1"/>
  <c r="N137" i="1" s="1"/>
  <c r="M138" i="1"/>
  <c r="M137" i="1" s="1"/>
  <c r="N133" i="1"/>
  <c r="N132" i="1"/>
  <c r="N128" i="1"/>
  <c r="N127" i="1"/>
  <c r="N126" i="1"/>
  <c r="N123" i="1"/>
  <c r="N120" i="1"/>
  <c r="N117" i="1"/>
  <c r="N111" i="1"/>
  <c r="N106" i="1"/>
  <c r="N101" i="1"/>
  <c r="N100" i="1"/>
  <c r="N95" i="1"/>
  <c r="M94" i="1"/>
  <c r="N76" i="1"/>
  <c r="N77" i="1"/>
  <c r="N78" i="1"/>
  <c r="N79" i="1"/>
  <c r="N80" i="1"/>
  <c r="N81" i="1"/>
  <c r="N82" i="1"/>
  <c r="N83" i="1"/>
  <c r="N85" i="1"/>
  <c r="N87" i="1"/>
  <c r="N88" i="1"/>
  <c r="N89" i="1"/>
  <c r="N93" i="1"/>
  <c r="N75" i="1"/>
  <c r="N74" i="1" l="1"/>
  <c r="Q74" i="1"/>
  <c r="N86" i="1"/>
  <c r="Q86" i="1"/>
  <c r="Q94" i="1"/>
  <c r="N94" i="1"/>
  <c r="K143" i="1"/>
  <c r="K142" i="1"/>
  <c r="K140" i="1"/>
  <c r="K141" i="1"/>
  <c r="K139" i="1"/>
  <c r="H138" i="1"/>
  <c r="H137" i="1" s="1"/>
  <c r="I138" i="1"/>
  <c r="I137" i="1" s="1"/>
  <c r="J138" i="1"/>
  <c r="J137" i="1" s="1"/>
  <c r="K133" i="1"/>
  <c r="K132" i="1"/>
  <c r="K128" i="1"/>
  <c r="K127" i="1"/>
  <c r="K126" i="1"/>
  <c r="K123" i="1"/>
  <c r="K120" i="1"/>
  <c r="K117" i="1"/>
  <c r="K111" i="1"/>
  <c r="K106" i="1"/>
  <c r="K101" i="1"/>
  <c r="K100" i="1"/>
  <c r="K95" i="1"/>
  <c r="H94" i="1"/>
  <c r="I94" i="1"/>
  <c r="J94" i="1"/>
  <c r="K76" i="1"/>
  <c r="K77" i="1"/>
  <c r="K78" i="1"/>
  <c r="K79" i="1"/>
  <c r="K80" i="1"/>
  <c r="K81" i="1"/>
  <c r="K82" i="1"/>
  <c r="K83" i="1"/>
  <c r="K87" i="1"/>
  <c r="K88" i="1"/>
  <c r="K89" i="1"/>
  <c r="K93" i="1"/>
  <c r="K75" i="1"/>
  <c r="Q73" i="1"/>
  <c r="Q72" i="1"/>
  <c r="N73" i="1"/>
  <c r="N72" i="1"/>
  <c r="K73" i="1"/>
  <c r="K72" i="1"/>
  <c r="P71" i="1"/>
  <c r="M71" i="1"/>
  <c r="H71" i="1"/>
  <c r="I71" i="1"/>
  <c r="J71" i="1"/>
  <c r="M70" i="1"/>
  <c r="P70" i="1"/>
  <c r="P145" i="1" s="1"/>
  <c r="K71" i="1" l="1"/>
  <c r="Q71" i="1"/>
  <c r="Q70" i="1" s="1"/>
  <c r="I70" i="1"/>
  <c r="N71" i="1"/>
  <c r="N70" i="1" s="1"/>
  <c r="H70" i="1"/>
  <c r="K86" i="1"/>
  <c r="K74" i="1" s="1"/>
  <c r="J70" i="1"/>
  <c r="J145" i="1" s="1"/>
  <c r="K138" i="1"/>
  <c r="K137" i="1" s="1"/>
  <c r="K94" i="1"/>
  <c r="H44" i="1"/>
  <c r="I44" i="1"/>
  <c r="L44" i="1"/>
  <c r="M44" i="1"/>
  <c r="O44" i="1"/>
  <c r="Q44" i="1" s="1"/>
  <c r="G44" i="1"/>
  <c r="K44" i="1" s="1"/>
  <c r="N44" i="1" l="1"/>
  <c r="K70" i="1"/>
  <c r="H62" i="1"/>
  <c r="I62" i="1"/>
  <c r="L62" i="1"/>
  <c r="M62" i="1"/>
  <c r="O62" i="1"/>
  <c r="G62" i="1"/>
  <c r="K62" i="1" s="1"/>
  <c r="N62" i="1" l="1"/>
  <c r="O68" i="1"/>
  <c r="M68" i="1"/>
  <c r="L68" i="1"/>
  <c r="I68" i="1"/>
  <c r="H68" i="1"/>
  <c r="G68" i="1"/>
  <c r="K68" i="1" s="1"/>
  <c r="O61" i="1"/>
  <c r="L61" i="1"/>
  <c r="N61" i="1" s="1"/>
  <c r="F62" i="1"/>
  <c r="F61" i="1" s="1"/>
  <c r="M61" i="1"/>
  <c r="I61" i="1"/>
  <c r="H61" i="1"/>
  <c r="G61" i="1"/>
  <c r="K61" i="1" s="1"/>
  <c r="O58" i="1"/>
  <c r="Q58" i="1" s="1"/>
  <c r="M58" i="1"/>
  <c r="L58" i="1"/>
  <c r="N58" i="1" s="1"/>
  <c r="I58" i="1"/>
  <c r="H58" i="1"/>
  <c r="G58" i="1"/>
  <c r="K58" i="1" s="1"/>
  <c r="F58" i="1"/>
  <c r="F57" i="1" s="1"/>
  <c r="F56" i="1" s="1"/>
  <c r="O57" i="1"/>
  <c r="Q57" i="1" s="1"/>
  <c r="M57" i="1"/>
  <c r="I57" i="1"/>
  <c r="I56" i="1" s="1"/>
  <c r="H57" i="1"/>
  <c r="H56" i="1" s="1"/>
  <c r="G57" i="1"/>
  <c r="K57" i="1" s="1"/>
  <c r="M56" i="1"/>
  <c r="G56" i="1"/>
  <c r="K56" i="1" s="1"/>
  <c r="O54" i="1"/>
  <c r="M54" i="1"/>
  <c r="M53" i="1" s="1"/>
  <c r="L54" i="1"/>
  <c r="I54" i="1"/>
  <c r="I53" i="1" s="1"/>
  <c r="H54" i="1"/>
  <c r="H53" i="1" s="1"/>
  <c r="G54" i="1"/>
  <c r="F53" i="1"/>
  <c r="O48" i="1"/>
  <c r="Q48" i="1" s="1"/>
  <c r="M48" i="1"/>
  <c r="L48" i="1"/>
  <c r="I48" i="1"/>
  <c r="H48" i="1"/>
  <c r="H47" i="1" s="1"/>
  <c r="G48" i="1"/>
  <c r="K48" i="1" s="1"/>
  <c r="F48" i="1"/>
  <c r="M47" i="1"/>
  <c r="L47" i="1"/>
  <c r="I47" i="1"/>
  <c r="G47" i="1"/>
  <c r="K47" i="1" s="1"/>
  <c r="F47" i="1"/>
  <c r="F44" i="1"/>
  <c r="O41" i="1"/>
  <c r="Q41" i="1" s="1"/>
  <c r="M41" i="1"/>
  <c r="M40" i="1" s="1"/>
  <c r="M39" i="1" s="1"/>
  <c r="L41" i="1"/>
  <c r="I41" i="1"/>
  <c r="H41" i="1"/>
  <c r="H40" i="1" s="1"/>
  <c r="H39" i="1" s="1"/>
  <c r="G41" i="1"/>
  <c r="F41" i="1"/>
  <c r="F40" i="1" s="1"/>
  <c r="F39" i="1" s="1"/>
  <c r="O40" i="1"/>
  <c r="L40" i="1"/>
  <c r="I40" i="1"/>
  <c r="I39" i="1" s="1"/>
  <c r="O37" i="1"/>
  <c r="Q37" i="1" s="1"/>
  <c r="M37" i="1"/>
  <c r="M36" i="1" s="1"/>
  <c r="L37" i="1"/>
  <c r="I37" i="1"/>
  <c r="I36" i="1" s="1"/>
  <c r="H37" i="1"/>
  <c r="H36" i="1" s="1"/>
  <c r="G37" i="1"/>
  <c r="K37" i="1" s="1"/>
  <c r="F37" i="1"/>
  <c r="G36" i="1"/>
  <c r="K36" i="1" s="1"/>
  <c r="F36" i="1"/>
  <c r="O34" i="1"/>
  <c r="Q34" i="1" s="1"/>
  <c r="M34" i="1"/>
  <c r="L34" i="1"/>
  <c r="N34" i="1" s="1"/>
  <c r="I34" i="1"/>
  <c r="H34" i="1"/>
  <c r="G34" i="1"/>
  <c r="K34" i="1" s="1"/>
  <c r="O32" i="1"/>
  <c r="Q32" i="1" s="1"/>
  <c r="M32" i="1"/>
  <c r="L32" i="1"/>
  <c r="I32" i="1"/>
  <c r="H32" i="1"/>
  <c r="G32" i="1"/>
  <c r="K32" i="1" s="1"/>
  <c r="F32" i="1"/>
  <c r="O30" i="1"/>
  <c r="Q30" i="1" s="1"/>
  <c r="M30" i="1"/>
  <c r="M29" i="1" s="1"/>
  <c r="L30" i="1"/>
  <c r="I30" i="1"/>
  <c r="H30" i="1"/>
  <c r="G30" i="1"/>
  <c r="F30" i="1"/>
  <c r="F29" i="1" s="1"/>
  <c r="I29" i="1"/>
  <c r="O24" i="1"/>
  <c r="M24" i="1"/>
  <c r="M23" i="1" s="1"/>
  <c r="L24" i="1"/>
  <c r="I24" i="1"/>
  <c r="I23" i="1" s="1"/>
  <c r="H24" i="1"/>
  <c r="H23" i="1" s="1"/>
  <c r="G24" i="1"/>
  <c r="F23" i="1"/>
  <c r="O18" i="1"/>
  <c r="M18" i="1"/>
  <c r="M17" i="1" s="1"/>
  <c r="L18" i="1"/>
  <c r="I18" i="1"/>
  <c r="I17" i="1" s="1"/>
  <c r="H18" i="1"/>
  <c r="H17" i="1" s="1"/>
  <c r="G18" i="1"/>
  <c r="G17" i="1" l="1"/>
  <c r="K17" i="1" s="1"/>
  <c r="K18" i="1"/>
  <c r="G29" i="1"/>
  <c r="K29" i="1" s="1"/>
  <c r="K30" i="1"/>
  <c r="L17" i="1"/>
  <c r="N17" i="1" s="1"/>
  <c r="N18" i="1"/>
  <c r="G23" i="1"/>
  <c r="K23" i="1" s="1"/>
  <c r="K24" i="1"/>
  <c r="O29" i="1"/>
  <c r="Q29" i="1" s="1"/>
  <c r="N32" i="1"/>
  <c r="L36" i="1"/>
  <c r="N36" i="1" s="1"/>
  <c r="N37" i="1"/>
  <c r="O39" i="1"/>
  <c r="Q39" i="1" s="1"/>
  <c r="Q40" i="1"/>
  <c r="N48" i="1"/>
  <c r="G53" i="1"/>
  <c r="K53" i="1" s="1"/>
  <c r="K54" i="1"/>
  <c r="M145" i="1"/>
  <c r="O23" i="1"/>
  <c r="Q23" i="1" s="1"/>
  <c r="Q24" i="1"/>
  <c r="N30" i="1"/>
  <c r="N41" i="1"/>
  <c r="N47" i="1"/>
  <c r="O53" i="1"/>
  <c r="Q53" i="1" s="1"/>
  <c r="Q54" i="1"/>
  <c r="O17" i="1"/>
  <c r="Q17" i="1" s="1"/>
  <c r="Q18" i="1"/>
  <c r="N40" i="1"/>
  <c r="G40" i="1"/>
  <c r="K41" i="1"/>
  <c r="L23" i="1"/>
  <c r="N23" i="1" s="1"/>
  <c r="N24" i="1"/>
  <c r="L29" i="1"/>
  <c r="N29" i="1" s="1"/>
  <c r="H29" i="1"/>
  <c r="H16" i="1" s="1"/>
  <c r="H145" i="1" s="1"/>
  <c r="O36" i="1"/>
  <c r="Q36" i="1" s="1"/>
  <c r="L39" i="1"/>
  <c r="N39" i="1" s="1"/>
  <c r="O47" i="1"/>
  <c r="Q47" i="1" s="1"/>
  <c r="L53" i="1"/>
  <c r="N53" i="1" s="1"/>
  <c r="N54" i="1"/>
  <c r="O56" i="1"/>
  <c r="Q56" i="1" s="1"/>
  <c r="L57" i="1"/>
  <c r="N68" i="1"/>
  <c r="F16" i="1"/>
  <c r="I16" i="1"/>
  <c r="I145" i="1" s="1"/>
  <c r="N57" i="1" l="1"/>
  <c r="L56" i="1"/>
  <c r="G39" i="1"/>
  <c r="K39" i="1" s="1"/>
  <c r="K40" i="1"/>
  <c r="L138" i="1"/>
  <c r="O138" i="1"/>
  <c r="G138" i="1"/>
  <c r="N56" i="1" l="1"/>
  <c r="L94" i="1"/>
  <c r="O94" i="1"/>
  <c r="G94" i="1"/>
  <c r="K16" i="1" l="1"/>
  <c r="K145" i="1" s="1"/>
  <c r="G148" i="1" s="1"/>
  <c r="N16" i="1"/>
  <c r="N145" i="1" s="1"/>
  <c r="F138" i="1"/>
  <c r="F137" i="1" s="1"/>
  <c r="F86" i="1" l="1"/>
  <c r="F74" i="1" s="1"/>
  <c r="G137" i="1" l="1"/>
  <c r="G71" i="1" l="1"/>
  <c r="L71" i="1"/>
  <c r="O71" i="1"/>
  <c r="G70" i="1" l="1"/>
  <c r="G145" i="1" s="1"/>
  <c r="F94" i="1"/>
  <c r="F71" i="1" l="1"/>
  <c r="F70" i="1" s="1"/>
  <c r="F145" i="1" s="1"/>
  <c r="O137" i="1" l="1"/>
  <c r="O70" i="1" s="1"/>
  <c r="L137" i="1"/>
  <c r="L70" i="1" s="1"/>
  <c r="L145" i="1" s="1"/>
  <c r="O145" i="1" l="1"/>
  <c r="Q16" i="1" l="1"/>
  <c r="Q145" i="1" s="1"/>
</calcChain>
</file>

<file path=xl/sharedStrings.xml><?xml version="1.0" encoding="utf-8"?>
<sst xmlns="http://schemas.openxmlformats.org/spreadsheetml/2006/main" count="227" uniqueCount="197">
  <si>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</si>
  <si>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</si>
  <si>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</si>
  <si>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</si>
  <si>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</si>
  <si>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 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</si>
  <si>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</si>
  <si>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</si>
  <si>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>Налог на доходы  физических  лиц в виде фиксированных авансовых платежей с доходов, полученных  физическими  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</si>
  <si>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>НАЛОГИ НА СОВОКУПНЫЙ ДОХОД</t>
  </si>
  <si>
    <t>Единый налог на вмененный доход для отдельных видов деятельности</t>
  </si>
  <si>
    <t>Единый сельскохозяйственный налог</t>
  </si>
  <si>
    <t xml:space="preserve">Налог, взимаемый в связи с применением патентной системы налогообложения, зачисляемый в бюджеты муниципальных районов </t>
  </si>
  <si>
    <t xml:space="preserve">ГОСУДАРСТВЕННАЯ ПОШЛИНА </t>
  </si>
  <si>
    <t>Государственная пошлина по делам, рассматриваемым в судах общей юрисдикции, мировыми судьями</t>
  </si>
  <si>
    <r>
  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 , в </t>
    </r>
    <r>
      <rPr>
        <sz val="10"/>
        <color theme="1"/>
        <rFont val="Times New Roman"/>
        <family val="1"/>
        <charset val="204"/>
      </rPr>
      <t>том числе казенных)</t>
    </r>
    <r>
      <rPr>
        <sz val="11"/>
        <color theme="1"/>
        <rFont val="Times New Roman"/>
        <family val="1"/>
        <charset val="204"/>
      </rPr>
      <t xml:space="preserve"> </t>
    </r>
  </si>
  <si>
    <r>
      <t xml:space="preserve">Доходы, получаемые в виде арендной платы за земельные участки, государственная собственность на которые не </t>
    </r>
    <r>
      <rPr>
        <sz val="10"/>
        <color theme="1"/>
        <rFont val="Times New Roman"/>
        <family val="1"/>
        <charset val="204"/>
      </rPr>
      <t>разграничена, а также средства от продажи права на заключение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договоров аренды указанных земельных участков</t>
    </r>
    <r>
      <rPr>
        <sz val="11"/>
        <color theme="1"/>
        <rFont val="Times New Roman"/>
        <family val="1"/>
        <charset val="204"/>
      </rPr>
      <t xml:space="preserve"> </t>
    </r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</si>
  <si>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</si>
  <si>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</si>
  <si>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ПЛАТЕЖИ ПРИ ПОЛЬЗОВАНИИ ПРИРОДНЫМИ РЕСУРСАМИ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</si>
  <si>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</si>
  <si>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</t>
  </si>
  <si>
    <t>Плата за сбросы загрязняющих веществ в водные объекты</t>
  </si>
  <si>
    <t xml:space="preserve">Плата за размещение отходов производства и потребления </t>
  </si>
  <si>
    <t xml:space="preserve">ДОХОДЫ ОТ ОКАЗАНИЯ ПЛАТНЫХ УСЛУГ (РАБОТ) И КОМПЕНСАЦИИ ЗАТРАТ ГОСУДАРСТВА </t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</si>
  <si>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</si>
  <si>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</t>
  </si>
  <si>
    <t>ШТРАФЫ, САНКЦИИ, ВОЗМЕЩЕНИЕ УЩЕРБА</t>
  </si>
  <si>
    <t>БЕЗВОЗМЕЗДНЫЕ ПЕРЕЧИСЛЕНИЯ</t>
  </si>
  <si>
    <t>Дотации бюджетам муниципальных образований</t>
  </si>
  <si>
    <t>Субсидии бюджетам муниципальных образований</t>
  </si>
  <si>
    <t>Субвенции бюджетам муниципальных образований</t>
  </si>
  <si>
    <t xml:space="preserve">Субвенция бюджетам муниципальных районов   на обеспечение сохранности жилых помещений, закрепленных за детьми-сиротами и детьми, оставшимися без попечения родителей  </t>
  </si>
  <si>
    <t>Субвенция бюджетам муниципальных районов  на  обеспечение предоставления  жилых помещений  детям-сиротам и  детям, оставшимся без попечения родителей, лицам из их числа по договорам найма специализированных жилых помещений</t>
  </si>
  <si>
    <t>Иные межбюджетные трансферты</t>
  </si>
  <si>
    <t xml:space="preserve"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соглашениями, в т.ч.  </t>
  </si>
  <si>
    <t>ИТОГО ДОХОДОВ</t>
  </si>
  <si>
    <t>00010102000010000110</t>
  </si>
  <si>
    <t>00010102010010000110</t>
  </si>
  <si>
    <t>00010102020010000110</t>
  </si>
  <si>
    <t>00010102030010000110</t>
  </si>
  <si>
    <t>00010102040010000110</t>
  </si>
  <si>
    <t>00010502000020000110</t>
  </si>
  <si>
    <t>00010502010020000110</t>
  </si>
  <si>
    <t>00010503000010000110</t>
  </si>
  <si>
    <t>00010503010010000110</t>
  </si>
  <si>
    <t>00010504020020000110</t>
  </si>
  <si>
    <t>00010803000010000110</t>
  </si>
  <si>
    <t>00010803010010000110</t>
  </si>
  <si>
    <t>00011105000000000120</t>
  </si>
  <si>
    <t>00011105010000000120</t>
  </si>
  <si>
    <t>00011105030000000120</t>
  </si>
  <si>
    <t>00011105035050000120</t>
  </si>
  <si>
    <t>00011201000010000120</t>
  </si>
  <si>
    <t>00011201010010000120</t>
  </si>
  <si>
    <t>00011201030010000120</t>
  </si>
  <si>
    <t>00011201040010000120</t>
  </si>
  <si>
    <t>00011406000000000430</t>
  </si>
  <si>
    <t>00011406010000000430</t>
  </si>
  <si>
    <t>00011600000000000000</t>
  </si>
  <si>
    <t>00010100000000000000</t>
  </si>
  <si>
    <t>00010000000000000000</t>
  </si>
  <si>
    <t>00010500000000000000</t>
  </si>
  <si>
    <t>00011100000000000000</t>
  </si>
  <si>
    <t>00011400000000000000</t>
  </si>
  <si>
    <t>00010800000000000000</t>
  </si>
  <si>
    <t>00011300000000000000</t>
  </si>
  <si>
    <t>00011200000000000000</t>
  </si>
  <si>
    <t>00011700000000000000</t>
  </si>
  <si>
    <t>ПРОЧИЕ НЕНАЛОГОВЫЕ ДОХОДЫ</t>
  </si>
  <si>
    <t>00011705050050000180</t>
  </si>
  <si>
    <t>Прочие неналоговые доходы бюджетов муниципальных районов</t>
  </si>
  <si>
    <t xml:space="preserve">Субвенция бюджетам муниципальных районов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 </t>
  </si>
  <si>
    <t>НАЛОГИ НА ТОВАРЫ (РАБОТЫ, УСЛУГИ), РЕАЛИЗУЕМЫЕ НА ТЕРРИТОРИИ РОСССИЙСКОЙ ФЕДЕРАЦИИ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</si>
  <si>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местный бюджет </t>
  </si>
  <si>
    <t>Доходы от уплаты акцизов на моторные масла для дизельных и (или) карбюраторных (инжекторных) двигателей,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</si>
  <si>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</si>
  <si>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</si>
  <si>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00010300000000000000</t>
  </si>
  <si>
    <t>00010302230010000110</t>
  </si>
  <si>
    <t>00010302240010000110</t>
  </si>
  <si>
    <t>00010302250010000110</t>
  </si>
  <si>
    <t>00010302260010000110</t>
  </si>
  <si>
    <t>Межбюджетные трансферты, передаваемые бюджетам муниципальных районов из бюджетов поселений  на осуществление  внешнего муниципального контроля</t>
  </si>
  <si>
    <r>
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 а </t>
    </r>
    <r>
      <rPr>
        <sz val="10"/>
        <color theme="1"/>
        <rFont val="Times New Roman"/>
        <family val="1"/>
        <charset val="204"/>
      </rPr>
      <t>также средства от продажи права на заключение договоров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аренды указанных земельных участков</t>
    </r>
    <r>
      <rPr>
        <sz val="11"/>
        <color theme="1"/>
        <rFont val="Times New Roman"/>
        <family val="1"/>
        <charset val="204"/>
      </rPr>
      <t xml:space="preserve"> </t>
    </r>
  </si>
  <si>
    <t>00011105013130000120</t>
  </si>
  <si>
    <t>00011406013130000430</t>
  </si>
  <si>
    <t>Субвенция бюджетам муниципальных районов на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</t>
  </si>
  <si>
    <t>00011302065050000130</t>
  </si>
  <si>
    <t xml:space="preserve">Доходы, поступающие в порядке возмещения расходов, понесеннях в связи с эксплуатацией имущества муниципальных районов </t>
  </si>
  <si>
    <t>Прочие субсидии  бюджетам муниципальных районов, в т.ч.</t>
  </si>
  <si>
    <t>рублей</t>
  </si>
  <si>
    <t>Сумма на 2018 год</t>
  </si>
  <si>
    <t>Сумма на 2019 год</t>
  </si>
  <si>
    <t xml:space="preserve">Субвенции бюджетам муниципальных районов  (городских округов)на осуществление переданных государственных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 </t>
  </si>
  <si>
    <t>Субвенции бюджетам муниципальных районов на осуществление отдельных 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правонарушений</t>
  </si>
  <si>
    <t>Субвенции бюджетам муниципальных районов на организацию и осуществление деятельности по опеке и попечительству,  выплату ежемесячных денежных средств на содержание и проезд  ребенка, переданного на воспитание  в семью опекуна (попечителя),  в приемную семью,  вознаграждения  приемным  родителям, подготовку лиц, желающих принять на воспитание в свою семью ребенка, оставшегося без попечения родителей</t>
  </si>
  <si>
    <t xml:space="preserve">Субвенции бюджетам муниципальных районов на предоставление   мер социальной поддержки по оплате жилья и коммунальных услуг отдельным категориям граждан, работающих в учреждениях культуры, находящихся  в сельской местности или поселках городского типа </t>
  </si>
  <si>
    <t>Субвенция бюджетам муниципальных районов  на осуществление отдельных государственных полномочий Российской Федерации по первичному воинскому учету на территориях, где отсутствуют военные комиссариаты</t>
  </si>
  <si>
    <t>Субвенция бюджетам муниципальных районов на выплату единовременных пособий при всех формах устройства детей, лишённых родительского попечения, в семью</t>
  </si>
  <si>
    <t xml:space="preserve">Субвенция бюджетам муниципальных районов  (городских округов)  на выплату компенсации  части родительской платы за присмотр и уход за детьми  в  образовательных организациях, реализующих  образовательную программу дошкольного образования </t>
  </si>
  <si>
    <t xml:space="preserve">Межбюджетные трансферты, передаваемые бюджетам муниципальных районов из бюджета городского поселения на организацию библиотечного обслуживания населения, комплектование и обеспечение сохранности библиотечных фондов библиотек поселения
</t>
  </si>
  <si>
    <t xml:space="preserve">Межбюджетные трансферты,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(в части осуществления деятельности киносети)
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</si>
  <si>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 поселений</t>
  </si>
  <si>
    <t>00020000000000000000</t>
  </si>
  <si>
    <t>сумма изменений на 2018 год</t>
  </si>
  <si>
    <t>00011406013050000430</t>
  </si>
  <si>
    <t>(РУБЛЕЙ)</t>
  </si>
  <si>
    <t>Межбюджетные трансферты, передаваемые бюджетам муниципальных районов из бюджетов поселений  на осуществление внутреннего муниципального финансового контроля</t>
  </si>
  <si>
    <r>
      <t xml:space="preserve">ДОХОДЫ ОТ ИСПОЛЬЗОВАНИЯ ИМУЩЕСТВА, НАХОДЯЩЕГОСЯ В ГОСУДАРСТВЕННОЙ И </t>
    </r>
    <r>
      <rPr>
        <b/>
        <sz val="10"/>
        <color theme="1"/>
        <rFont val="Times New Roman"/>
        <family val="1"/>
        <charset val="204"/>
      </rPr>
      <t>МУНИЦИПАЛЬНОЙ СОБСТВЕННОСТИ</t>
    </r>
  </si>
  <si>
    <t xml:space="preserve">                                                                            Приложение №1</t>
  </si>
  <si>
    <t xml:space="preserve">Сумма на 2020 год </t>
  </si>
  <si>
    <t>(рублей)</t>
  </si>
  <si>
    <t>00011105013050000120</t>
  </si>
  <si>
    <t>00010302000010000110</t>
  </si>
  <si>
    <t>Акцизы по подакцизным товарам (продукции), производимым на территории Российской Федерации</t>
  </si>
  <si>
    <t xml:space="preserve">Налог, взимаемый в связи с применением патентной системы налогообложения </t>
  </si>
  <si>
    <t>00010504000020000110</t>
  </si>
  <si>
    <r>
      <t xml:space="preserve">Государственная пошлина по делам, рассматриваемым в судах общей юрисдикции, мировыми судьями (за исключением </t>
    </r>
    <r>
      <rPr>
        <sz val="10"/>
        <color theme="1"/>
        <rFont val="Times New Roman"/>
        <family val="1"/>
        <charset val="204"/>
      </rPr>
      <t>Верховного суда Российской Федерации)</t>
    </r>
  </si>
  <si>
    <t>00011302000000000130</t>
  </si>
  <si>
    <t>Доходы от компенсации затрат государства</t>
  </si>
  <si>
    <t xml:space="preserve">Доходы от продажи земельных участков, находящихся в государственной и муниципальной собственности 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</si>
  <si>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</si>
  <si>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r>
      <t xml:space="preserve">Доходы, получаемые в виде арендной платы за земельные участки, государственная собственность на которые не </t>
    </r>
    <r>
      <rPr>
        <sz val="10"/>
        <color theme="1"/>
        <rFont val="Times New Roman"/>
        <family val="1"/>
        <charset val="204"/>
      </rPr>
      <t>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  </r>
    <r>
      <rPr>
        <sz val="11"/>
        <color theme="1"/>
        <rFont val="Times New Roman"/>
        <family val="1"/>
        <charset val="204"/>
      </rPr>
      <t xml:space="preserve"> </t>
    </r>
  </si>
  <si>
    <t>00020215001050000150</t>
  </si>
  <si>
    <t>00020215002050000150</t>
  </si>
  <si>
    <t>00020235260050000150</t>
  </si>
  <si>
    <t>00020230029050000150</t>
  </si>
  <si>
    <t>00020235082050000150</t>
  </si>
  <si>
    <t>00020240000000000150</t>
  </si>
  <si>
    <t>00020240014050000150</t>
  </si>
  <si>
    <t>'00020240014050000150</t>
  </si>
  <si>
    <t>00020210000000000150</t>
  </si>
  <si>
    <t>00020220000000000150</t>
  </si>
  <si>
    <t>00020229999050000150</t>
  </si>
  <si>
    <t>00020229999050000150 (8047)</t>
  </si>
  <si>
    <t>00020230000000000150</t>
  </si>
  <si>
    <t>00020230024050000150</t>
  </si>
  <si>
    <t>00020235118050000150</t>
  </si>
  <si>
    <t>'00020235120050000150</t>
  </si>
  <si>
    <t>на 2020 год и плановый период 2021-2022 годов"</t>
  </si>
  <si>
    <t xml:space="preserve">  ДОХОДЫ  БЮДЖЕТА ПОЧЕПСКОГО МУНИЦИПАЛЬНОГО РАЙОНА БРЯНСКОЙ ОБЛАСТИ НА 2020 ГОД И ПЛАНОВЫЙ ПЕРИОД 2021 И 2022  ГОДОВ</t>
  </si>
  <si>
    <t xml:space="preserve">Сумма на 2021 год </t>
  </si>
  <si>
    <t>Сумма на 2022 год</t>
  </si>
  <si>
    <t xml:space="preserve">Дотации  на поддержку мер по обеспечению сбалансированности бюджетов муниципальных районов </t>
  </si>
  <si>
    <t>Субвенции бюджетам муниципальных районов на выравнивание бюджетной обеспеченности поселений</t>
  </si>
  <si>
    <t>Субвенции бюджетам муниципальных районов  (городских округов)  на осуществление отдельных полномочий в сфере образования</t>
  </si>
  <si>
    <t xml:space="preserve">Субсидия бюджетам муниципальных образований на софинансирование объектов капитальных вложений муниципальой собственности в рамках подпрограммы "Чистая вода"государственной прогаммы "Развитие топливноэнергетического комплекса и жилищно-коммунального хозяйства Брянской области" </t>
  </si>
  <si>
    <t xml:space="preserve">Субсидия бюджетам муниципальных образований на строительство и реконструкцию (модернизацию) объектов питьевого водоснабжения в рамках регионального проекта  "Чистая вода"государственной прогаммы "Развитие топливноэнергетического комплекса и жилищно-коммунального хозяйства Брянской области" </t>
  </si>
  <si>
    <t>Субсидия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 в рамках государственной программы "Развитине культуры и туризма в Брянской области"</t>
  </si>
  <si>
    <t>Субсидии бюджетам муниципальных районов на реализацию мероприятий по проведению оздоровительной кампании детей в рамках государственной программы "Развитие образования и науки Брянской области"</t>
  </si>
  <si>
    <t>Субсидия бюджетам муниципальных районов на капитальный ремонт кровель муниципальных образовательных организаций в рамках государственной программы "Развитие образования и науки Брянской области" в сфере образования</t>
  </si>
  <si>
    <t>Субсидия бюджетам муниципальных образований на обеспечение сохранности автомобильных дорог местного значения и условий безопасности движения по ним в рамках подпрограммы "Автомобильные дороги"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</si>
  <si>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Субсидия бюджетам муниципальных образований на софинансирование объектов капитальных вложений муниципальной собственности в рамках подпрограммы "Развитие социальной и инженерной инфраструктуры Брянской области"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</si>
  <si>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00020220077050000150</t>
  </si>
  <si>
    <t xml:space="preserve">Субсидия  на подготовку объектов жилищно-коммунального хозяйства к зиме в рамках государственной программы "Развитие топливно-энергетического комплекса и жилищно-коммунального хозяйства Брянской области" </t>
  </si>
  <si>
    <t xml:space="preserve">Субсидии бюджетам муниципальных образований на софинансирование объектов капитальных вложений муниципальной собственности в рамках государственной программы "Развитие физической культуры и спорта Брянской области" </t>
  </si>
  <si>
    <t>00020225497050000150</t>
  </si>
  <si>
    <t>Субсидии бюджетам муниципальных районов на реализацию мероприятий по обеспечению жильем молодых семей в рамках подпрограммы "Обеспечение жильем молодых семей в Брянской области" государственной программы "Социальная и демографическая политика Брянской области"</t>
  </si>
  <si>
    <t xml:space="preserve">Субсидии бюджетам муниципальных районов на оснащение объектов спортивной инфраструктуры спортивно-технологическим оборудованием в рамках регионального проекта "Спорт-норма жизни" подпрограммы "Развитие спорта высших достижений и системы подготовки спортивного резерва" государственной программы "Развитие физичекской культуры и спорта Брянской области" </t>
  </si>
  <si>
    <t>00020225467050000150</t>
  </si>
  <si>
    <t>00020220216050000150</t>
  </si>
  <si>
    <t xml:space="preserve">Межбюджетные трансферты,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(в части осуществления деятельности МБУК "РМДК")
</t>
  </si>
  <si>
    <t>00020225228050000150</t>
  </si>
  <si>
    <t>00020225243050000150</t>
  </si>
  <si>
    <t>00020225519050000150</t>
  </si>
  <si>
    <t>00011601000000000140</t>
  </si>
  <si>
    <t xml:space="preserve">Административные штрафы, установленные Кодексом Российской Федерации об административных правонарушениях
</t>
  </si>
  <si>
    <t>00011601053010000140</t>
  </si>
  <si>
    <t xml:space="preserve">00011601063010000 140
</t>
  </si>
  <si>
    <t xml:space="preserve"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</si>
  <si>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00011601073010000140
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</si>
  <si>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</si>
  <si>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00011601203010000140
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</si>
  <si>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</si>
  <si>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</si>
  <si>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Субсидии бюджетам муниципальных районов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в рамках регионального проекта "Содействие занятости женщин - создание условий дошкольного обазования для детей в возрасте до трех лет" государственной программы "Развитие образования и науки Брянской области"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</si>
  <si>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Федерации, по нормативам, действующим до 1 января 2020 года</t>
  </si>
  <si>
    <t xml:space="preserve">0001 16 10120 00 0000 140 </t>
  </si>
  <si>
    <t xml:space="preserve">Субсидия бюджетам муниципальных образований на замену оконных блоков  муниципальных образовательных организаций Брянской области в рамках государственной программы "Развитие образования и науки Брянской области" </t>
  </si>
  <si>
    <t>00011105075050000120</t>
  </si>
  <si>
    <t xml:space="preserve">Доходы от сдачи в аренду имущества, составляющего казну муниципальных районов (за исключением земельных участков)
</t>
  </si>
  <si>
    <t xml:space="preserve">                                                                                            к решению районного Совета народных депутатов № 42 от 16.12.2019 года                                                                                                                                           "О бюджете Почепского муниципального района Брянской области" </t>
  </si>
  <si>
    <t>Изменения на 2020 год (+,-)</t>
  </si>
  <si>
    <t>Изменения на 2021 год (+,-)</t>
  </si>
  <si>
    <t>Изменения на 2022 год (+,-)</t>
  </si>
  <si>
    <t>00021860010050000150</t>
  </si>
  <si>
    <t>Доходы бюджетов муниципальных районов от возврата остатков субсидий, субвенций и иных межбюджетных трансфертов, имеющих целевое назначение прошлых лет из бюджетов поселений</t>
  </si>
  <si>
    <t>Субсидия бюджетам муниципальных образований на 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</si>
  <si>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Субсидия бюджетам муниципальных образований на приведение в соответствии с брендбуком "Точки роста" помещений муниципальных общеобразовательных организаций</t>
  </si>
  <si>
    <t>Субсидия бюджетам муниципальных образований на отдельные мероприятия по развитию культуры, культурного наследия, туризма, обеспечению устойчивого развития социально-культурных составляющих качества жизни населения</t>
  </si>
  <si>
    <t xml:space="preserve">Субсидия бюджетам муниципальных районов на  поддержку отрасли культуры </t>
  </si>
  <si>
    <t xml:space="preserve">районного Совета народных депутатов     «О    бюджете  муниципального образования  </t>
  </si>
  <si>
    <t xml:space="preserve">« Почепский район»  на 2019 год и плановый период  2020  </t>
  </si>
  <si>
    <t xml:space="preserve">и  2021 годов» </t>
  </si>
  <si>
    <t xml:space="preserve">Приложение №1 к решению районного Совета народных депутатов №         от           2020 года                                                                                                                                                                                                                                                       "О    внесении    изменений    в    Решение Почепского районного Совета от 16.12.2019 года 
№ 42  «О    бюджете  Почепского муниципального   
района Брянской  области  на 2020 год и плановый период  2021  
и  2022 годов» 
</t>
  </si>
  <si>
    <t xml:space="preserve">Сумма на 2022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</si>
</sst>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1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204">
    <xf numFmtId="0" fontId="0" fillId="0" borderId="0" xfId="0"/>
    <xf numFmtId="0" fontId="0" fillId="0" borderId="0" xfId="0" applyAlignme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49" fontId="3" fillId="0" borderId="4" xfId="0" applyNumberFormat="1" applyFont="1" applyBorder="1" applyAlignment="1">
      <alignment horizontal="justify" vertical="center" wrapText="1"/>
    </xf>
    <xf numFmtId="49" fontId="3" fillId="0" borderId="5" xfId="0" applyNumberFormat="1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justify" vertical="center" wrapText="1"/>
    </xf>
    <xf numFmtId="49" fontId="3" fillId="0" borderId="7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right" vertical="top" wrapText="1"/>
    </xf>
    <xf numFmtId="43" fontId="0" fillId="0" borderId="0" xfId="0" applyNumberFormat="1"/>
    <xf numFmtId="0" fontId="6" fillId="0" borderId="0" xfId="0" applyFont="1"/>
    <xf numFmtId="43" fontId="7" fillId="0" borderId="0" xfId="1" applyFont="1"/>
    <xf numFmtId="43" fontId="2" fillId="0" borderId="1" xfId="1" applyFont="1" applyBorder="1" applyAlignment="1">
      <alignment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3" fillId="0" borderId="8" xfId="0" applyFont="1" applyBorder="1" applyAlignment="1">
      <alignment horizontal="justify" vertical="center" wrapText="1"/>
    </xf>
    <xf numFmtId="0" fontId="3" fillId="0" borderId="8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2" fillId="0" borderId="8" xfId="0" applyFont="1" applyBorder="1" applyAlignment="1">
      <alignment horizontal="justify" vertical="center" wrapText="1"/>
    </xf>
    <xf numFmtId="0" fontId="2" fillId="0" borderId="8" xfId="0" applyFont="1" applyBorder="1" applyAlignment="1">
      <alignment vertical="center" wrapText="1"/>
    </xf>
    <xf numFmtId="4" fontId="2" fillId="0" borderId="1" xfId="1" applyNumberFormat="1" applyFont="1" applyBorder="1" applyAlignment="1">
      <alignment horizontal="right" wrapText="1"/>
    </xf>
    <xf numFmtId="4" fontId="0" fillId="0" borderId="1" xfId="1" applyNumberFormat="1" applyFont="1" applyBorder="1" applyAlignment="1">
      <alignment horizontal="right"/>
    </xf>
    <xf numFmtId="4" fontId="3" fillId="0" borderId="1" xfId="0" applyNumberFormat="1" applyFont="1" applyBorder="1" applyAlignment="1">
      <alignment horizontal="right" wrapText="1"/>
    </xf>
    <xf numFmtId="4" fontId="3" fillId="0" borderId="1" xfId="1" applyNumberFormat="1" applyFont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4" fontId="2" fillId="2" borderId="1" xfId="1" applyNumberFormat="1" applyFont="1" applyFill="1" applyBorder="1" applyAlignment="1">
      <alignment horizontal="right" wrapText="1"/>
    </xf>
    <xf numFmtId="0" fontId="3" fillId="0" borderId="0" xfId="0" applyFont="1" applyFill="1" applyBorder="1" applyAlignment="1">
      <alignment horizontal="justify" vertical="center" wrapText="1"/>
    </xf>
    <xf numFmtId="0" fontId="3" fillId="0" borderId="8" xfId="0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0" fontId="3" fillId="0" borderId="8" xfId="0" applyFont="1" applyBorder="1" applyAlignment="1">
      <alignment horizontal="justify" vertical="top" wrapText="1"/>
    </xf>
    <xf numFmtId="0" fontId="0" fillId="0" borderId="0" xfId="0" applyFill="1"/>
    <xf numFmtId="4" fontId="2" fillId="0" borderId="1" xfId="0" applyNumberFormat="1" applyFont="1" applyFill="1" applyBorder="1" applyAlignment="1">
      <alignment horizontal="right" wrapText="1"/>
    </xf>
    <xf numFmtId="4" fontId="3" fillId="0" borderId="1" xfId="1" applyNumberFormat="1" applyFont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0" fontId="0" fillId="0" borderId="0" xfId="0" applyAlignment="1">
      <alignment horizontal="center"/>
    </xf>
    <xf numFmtId="4" fontId="3" fillId="2" borderId="2" xfId="1" applyNumberFormat="1" applyFont="1" applyFill="1" applyBorder="1" applyAlignment="1">
      <alignment horizontal="right" wrapText="1"/>
    </xf>
    <xf numFmtId="4" fontId="3" fillId="2" borderId="6" xfId="1" applyNumberFormat="1" applyFont="1" applyFill="1" applyBorder="1" applyAlignment="1">
      <alignment horizontal="right" wrapText="1"/>
    </xf>
    <xf numFmtId="4" fontId="3" fillId="2" borderId="3" xfId="1" applyNumberFormat="1" applyFont="1" applyFill="1" applyBorder="1" applyAlignment="1">
      <alignment horizontal="right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right"/>
    </xf>
    <xf numFmtId="4" fontId="3" fillId="0" borderId="1" xfId="0" applyNumberFormat="1" applyFont="1" applyFill="1" applyBorder="1" applyAlignment="1">
      <alignment horizontal="right" wrapText="1"/>
    </xf>
    <xf numFmtId="4" fontId="3" fillId="0" borderId="1" xfId="0" applyNumberFormat="1" applyFont="1" applyFill="1" applyBorder="1" applyAlignment="1">
      <alignment horizontal="center" wrapText="1"/>
    </xf>
    <xf numFmtId="43" fontId="0" fillId="0" borderId="0" xfId="1" applyFont="1"/>
    <xf numFmtId="4" fontId="3" fillId="2" borderId="3" xfId="1" applyNumberFormat="1" applyFont="1" applyFill="1" applyBorder="1" applyAlignment="1">
      <alignment horizontal="right" wrapText="1"/>
    </xf>
    <xf numFmtId="0" fontId="3" fillId="0" borderId="8" xfId="0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4" fontId="2" fillId="0" borderId="1" xfId="0" applyNumberFormat="1" applyFont="1" applyBorder="1" applyAlignment="1">
      <alignment horizontal="right" wrapText="1"/>
    </xf>
    <xf numFmtId="0" fontId="2" fillId="0" borderId="0" xfId="0" applyFont="1" applyAlignment="1">
      <alignment vertical="top" wrapText="1"/>
    </xf>
    <xf numFmtId="4" fontId="2" fillId="0" borderId="2" xfId="0" applyNumberFormat="1" applyFont="1" applyBorder="1" applyAlignment="1">
      <alignment horizontal="right" wrapText="1"/>
    </xf>
    <xf numFmtId="49" fontId="3" fillId="0" borderId="3" xfId="0" applyNumberFormat="1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" fontId="3" fillId="0" borderId="3" xfId="1" applyNumberFormat="1" applyFont="1" applyBorder="1" applyAlignment="1">
      <alignment horizontal="right" wrapText="1"/>
    </xf>
    <xf numFmtId="0" fontId="3" fillId="0" borderId="1" xfId="0" applyFont="1" applyBorder="1" applyAlignment="1">
      <alignment vertical="top" wrapText="1"/>
    </xf>
    <xf numFmtId="49" fontId="2" fillId="0" borderId="1" xfId="0" applyNumberFormat="1" applyFont="1" applyBorder="1" applyAlignment="1">
      <alignment vertical="center" wrapText="1"/>
    </xf>
    <xf numFmtId="1" fontId="3" fillId="0" borderId="1" xfId="0" quotePrefix="1" applyNumberFormat="1" applyFont="1" applyBorder="1" applyAlignment="1">
      <alignment horizontal="justify" vertical="center" wrapText="1"/>
    </xf>
    <xf numFmtId="4" fontId="0" fillId="0" borderId="6" xfId="1" applyNumberFormat="1" applyFont="1" applyBorder="1" applyAlignment="1">
      <alignment horizontal="center"/>
    </xf>
    <xf numFmtId="4" fontId="0" fillId="0" borderId="2" xfId="1" applyNumberFormat="1" applyFont="1" applyBorder="1" applyAlignment="1">
      <alignment horizontal="right"/>
    </xf>
    <xf numFmtId="4" fontId="3" fillId="0" borderId="1" xfId="1" applyNumberFormat="1" applyFont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justify" vertical="center" wrapText="1"/>
    </xf>
    <xf numFmtId="0" fontId="3" fillId="0" borderId="1" xfId="0" applyFont="1" applyBorder="1" applyAlignment="1">
      <alignment horizontal="left" vertical="center" wrapText="1"/>
    </xf>
    <xf numFmtId="4" fontId="3" fillId="0" borderId="1" xfId="1" applyNumberFormat="1" applyFont="1" applyFill="1" applyBorder="1" applyAlignment="1">
      <alignment horizontal="right" wrapText="1"/>
    </xf>
    <xf numFmtId="4" fontId="2" fillId="0" borderId="1" xfId="1" applyNumberFormat="1" applyFont="1" applyFill="1" applyBorder="1" applyAlignment="1">
      <alignment horizontal="right" wrapText="1"/>
    </xf>
    <xf numFmtId="4" fontId="0" fillId="0" borderId="1" xfId="1" applyNumberFormat="1" applyFont="1" applyFill="1" applyBorder="1" applyAlignment="1">
      <alignment horizontal="right"/>
    </xf>
    <xf numFmtId="4" fontId="3" fillId="0" borderId="6" xfId="0" applyNumberFormat="1" applyFont="1" applyFill="1" applyBorder="1" applyAlignment="1">
      <alignment horizontal="center" wrapText="1"/>
    </xf>
    <xf numFmtId="4" fontId="2" fillId="0" borderId="2" xfId="0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49" fontId="3" fillId="0" borderId="1" xfId="0" applyNumberFormat="1" applyFont="1" applyBorder="1" applyAlignment="1">
      <alignment horizontal="justify" vertical="center" wrapText="1"/>
    </xf>
    <xf numFmtId="0" fontId="3" fillId="0" borderId="8" xfId="0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4" fontId="3" fillId="0" borderId="3" xfId="0" applyNumberFormat="1" applyFont="1" applyBorder="1" applyAlignment="1">
      <alignment horizontal="right" wrapText="1"/>
    </xf>
    <xf numFmtId="4" fontId="3" fillId="0" borderId="2" xfId="1" applyNumberFormat="1" applyFont="1" applyFill="1" applyBorder="1" applyAlignment="1">
      <alignment horizontal="right" wrapText="1"/>
    </xf>
    <xf numFmtId="4" fontId="3" fillId="0" borderId="6" xfId="1" applyNumberFormat="1" applyFont="1" applyFill="1" applyBorder="1" applyAlignment="1">
      <alignment horizontal="right" wrapText="1"/>
    </xf>
    <xf numFmtId="4" fontId="3" fillId="0" borderId="3" xfId="1" applyNumberFormat="1" applyFont="1" applyFill="1" applyBorder="1" applyAlignment="1">
      <alignment horizontal="right" wrapText="1"/>
    </xf>
    <xf numFmtId="4" fontId="3" fillId="0" borderId="3" xfId="0" applyNumberFormat="1" applyFont="1" applyFill="1" applyBorder="1" applyAlignment="1">
      <alignment horizontal="right" wrapText="1"/>
    </xf>
    <xf numFmtId="4" fontId="3" fillId="0" borderId="3" xfId="0" applyNumberFormat="1" applyFont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4" fontId="3" fillId="0" borderId="3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justify" vertical="center" wrapText="1"/>
    </xf>
    <xf numFmtId="4" fontId="2" fillId="0" borderId="3" xfId="0" applyNumberFormat="1" applyFont="1" applyFill="1" applyBorder="1" applyAlignment="1">
      <alignment horizontal="right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center" wrapText="1"/>
    </xf>
    <xf numFmtId="4" fontId="3" fillId="0" borderId="1" xfId="1" applyNumberFormat="1" applyFont="1" applyFill="1" applyBorder="1" applyAlignment="1">
      <alignment horizontal="right" wrapText="1"/>
    </xf>
    <xf numFmtId="4" fontId="3" fillId="0" borderId="1" xfId="1" applyNumberFormat="1" applyFont="1" applyFill="1" applyBorder="1" applyAlignment="1">
      <alignment horizontal="right" wrapText="1"/>
    </xf>
    <xf numFmtId="4" fontId="3" fillId="0" borderId="6" xfId="0" applyNumberFormat="1" applyFont="1" applyFill="1" applyBorder="1" applyAlignment="1">
      <alignment horizontal="center" wrapText="1"/>
    </xf>
    <xf numFmtId="0" fontId="3" fillId="0" borderId="8" xfId="0" applyFont="1" applyFill="1" applyBorder="1" applyAlignment="1">
      <alignment horizontal="justify" vertical="center" wrapText="1"/>
    </xf>
    <xf numFmtId="4" fontId="3" fillId="0" borderId="1" xfId="1" applyNumberFormat="1" applyFont="1" applyFill="1" applyBorder="1" applyAlignment="1">
      <alignment horizontal="right" wrapText="1"/>
    </xf>
    <xf numFmtId="0" fontId="3" fillId="0" borderId="1" xfId="0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justify" vertical="center" wrapText="1"/>
    </xf>
    <xf numFmtId="0" fontId="2" fillId="0" borderId="8" xfId="0" applyFont="1" applyFill="1" applyBorder="1" applyAlignment="1">
      <alignment horizontal="justify" vertical="center" wrapText="1"/>
    </xf>
    <xf numFmtId="49" fontId="3" fillId="0" borderId="1" xfId="0" applyNumberFormat="1" applyFont="1" applyFill="1" applyBorder="1" applyAlignment="1">
      <alignment horizontal="justify" vertical="center" wrapText="1"/>
    </xf>
    <xf numFmtId="1" fontId="2" fillId="0" borderId="1" xfId="0" quotePrefix="1" applyNumberFormat="1" applyFont="1" applyFill="1" applyBorder="1" applyAlignment="1">
      <alignment horizontal="justify" vertical="center" wrapText="1"/>
    </xf>
    <xf numFmtId="1" fontId="3" fillId="0" borderId="1" xfId="0" quotePrefix="1" applyNumberFormat="1" applyFont="1" applyFill="1" applyBorder="1" applyAlignment="1">
      <alignment horizontal="justify" vertical="center" wrapText="1"/>
    </xf>
    <xf numFmtId="1" fontId="2" fillId="0" borderId="1" xfId="0" quotePrefix="1" applyNumberFormat="1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vertical="center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vertical="center" wrapText="1"/>
    </xf>
    <xf numFmtId="4" fontId="3" fillId="0" borderId="6" xfId="0" applyNumberFormat="1" applyFont="1" applyFill="1" applyBorder="1" applyAlignment="1">
      <alignment horizontal="right" wrapText="1"/>
    </xf>
    <xf numFmtId="1" fontId="3" fillId="0" borderId="6" xfId="0" quotePrefix="1" applyNumberFormat="1" applyFont="1" applyFill="1" applyBorder="1" applyAlignment="1">
      <alignment horizontal="justify" vertical="center" wrapText="1"/>
    </xf>
    <xf numFmtId="0" fontId="3" fillId="0" borderId="6" xfId="0" applyFont="1" applyFill="1" applyBorder="1" applyAlignment="1">
      <alignment horizontal="left" vertical="center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4" fontId="2" fillId="0" borderId="2" xfId="0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4" fontId="3" fillId="0" borderId="1" xfId="1" applyNumberFormat="1" applyFont="1" applyBorder="1" applyAlignment="1">
      <alignment horizontal="right" wrapText="1"/>
    </xf>
    <xf numFmtId="0" fontId="5" fillId="0" borderId="0" xfId="0" applyFont="1" applyAlignment="1">
      <alignment horizontal="center" vertical="center" wrapText="1"/>
    </xf>
    <xf numFmtId="4" fontId="3" fillId="0" borderId="1" xfId="1" applyNumberFormat="1" applyFont="1" applyFill="1" applyBorder="1" applyAlignment="1">
      <alignment horizontal="right" wrapText="1"/>
    </xf>
    <xf numFmtId="4" fontId="3" fillId="0" borderId="2" xfId="0" applyNumberFormat="1" applyFont="1" applyFill="1" applyBorder="1" applyAlignment="1">
      <alignment horizontal="center" wrapText="1"/>
    </xf>
    <xf numFmtId="4" fontId="3" fillId="0" borderId="6" xfId="0" applyNumberFormat="1" applyFont="1" applyFill="1" applyBorder="1" applyAlignment="1">
      <alignment horizontal="center" wrapText="1"/>
    </xf>
    <xf numFmtId="4" fontId="3" fillId="0" borderId="3" xfId="0" applyNumberFormat="1" applyFont="1" applyFill="1" applyBorder="1" applyAlignment="1">
      <alignment horizontal="center" wrapText="1"/>
    </xf>
    <xf numFmtId="4" fontId="3" fillId="0" borderId="6" xfId="1" applyNumberFormat="1" applyFont="1" applyFill="1" applyBorder="1" applyAlignment="1">
      <alignment horizontal="right" wrapText="1"/>
    </xf>
    <xf numFmtId="4" fontId="3" fillId="0" borderId="3" xfId="1" applyNumberFormat="1" applyFont="1" applyFill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4" fontId="3" fillId="0" borderId="1" xfId="1" applyNumberFormat="1" applyFont="1" applyBorder="1" applyAlignment="1">
      <alignment horizontal="right" wrapText="1"/>
    </xf>
    <xf numFmtId="43" fontId="9" fillId="0" borderId="0" xfId="0" applyNumberFormat="1" applyFont="1"/>
    <xf numFmtId="4" fontId="10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1" applyNumberFormat="1" applyFont="1" applyBorder="1" applyAlignment="1">
      <alignment horizontal="right" wrapText="1"/>
    </xf>
    <xf numFmtId="4" fontId="3" fillId="0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Fill="1" applyBorder="1" applyAlignment="1">
      <alignment horizontal="justify" vertical="center" wrapText="1"/>
    </xf>
    <xf numFmtId="4" fontId="3" fillId="0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4" fontId="3" fillId="2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4" fontId="3" fillId="0" borderId="1" xfId="1" applyNumberFormat="1" applyFont="1" applyFill="1" applyBorder="1" applyAlignment="1">
      <alignment horizontal="right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right" wrapText="1"/>
    </xf>
    <xf numFmtId="4" fontId="0" fillId="0" borderId="2" xfId="1" applyNumberFormat="1" applyFont="1" applyBorder="1" applyAlignment="1">
      <alignment horizontal="center"/>
    </xf>
    <xf numFmtId="4" fontId="0" fillId="0" borderId="6" xfId="1" applyNumberFormat="1" applyFont="1" applyBorder="1" applyAlignment="1">
      <alignment horizontal="center"/>
    </xf>
    <xf numFmtId="4" fontId="0" fillId="0" borderId="3" xfId="1" applyNumberFormat="1" applyFont="1" applyBorder="1" applyAlignment="1">
      <alignment horizontal="center"/>
    </xf>
    <xf numFmtId="4" fontId="3" fillId="0" borderId="2" xfId="0" applyNumberFormat="1" applyFont="1" applyFill="1" applyBorder="1" applyAlignment="1">
      <alignment horizontal="center" wrapText="1"/>
    </xf>
    <xf numFmtId="4" fontId="3" fillId="0" borderId="6" xfId="0" applyNumberFormat="1" applyFont="1" applyFill="1" applyBorder="1" applyAlignment="1">
      <alignment horizontal="center" wrapText="1"/>
    </xf>
    <xf numFmtId="4" fontId="3" fillId="0" borderId="3" xfId="0" applyNumberFormat="1" applyFont="1" applyFill="1" applyBorder="1" applyAlignment="1">
      <alignment horizontal="center" wrapText="1"/>
    </xf>
    <xf numFmtId="4" fontId="0" fillId="0" borderId="2" xfId="1" applyNumberFormat="1" applyFont="1" applyFill="1" applyBorder="1" applyAlignment="1">
      <alignment horizontal="right"/>
    </xf>
    <xf numFmtId="4" fontId="0" fillId="0" borderId="6" xfId="1" applyNumberFormat="1" applyFont="1" applyFill="1" applyBorder="1" applyAlignment="1">
      <alignment horizontal="right"/>
    </xf>
    <xf numFmtId="4" fontId="0" fillId="0" borderId="3" xfId="1" applyNumberFormat="1" applyFont="1" applyFill="1" applyBorder="1" applyAlignment="1">
      <alignment horizontal="right"/>
    </xf>
    <xf numFmtId="4" fontId="0" fillId="0" borderId="2" xfId="1" applyNumberFormat="1" applyFont="1" applyFill="1" applyBorder="1" applyAlignment="1">
      <alignment horizontal="center"/>
    </xf>
    <xf numFmtId="4" fontId="0" fillId="0" borderId="6" xfId="1" applyNumberFormat="1" applyFont="1" applyFill="1" applyBorder="1" applyAlignment="1">
      <alignment horizontal="center"/>
    </xf>
    <xf numFmtId="4" fontId="0" fillId="0" borderId="3" xfId="1" applyNumberFormat="1" applyFont="1" applyFill="1" applyBorder="1" applyAlignment="1">
      <alignment horizontal="center"/>
    </xf>
    <xf numFmtId="1" fontId="3" fillId="0" borderId="2" xfId="0" quotePrefix="1" applyNumberFormat="1" applyFont="1" applyFill="1" applyBorder="1" applyAlignment="1">
      <alignment horizontal="left" vertical="center" wrapText="1"/>
    </xf>
    <xf numFmtId="1" fontId="3" fillId="0" borderId="6" xfId="0" quotePrefix="1" applyNumberFormat="1" applyFont="1" applyFill="1" applyBorder="1" applyAlignment="1">
      <alignment horizontal="left" vertical="center" wrapText="1"/>
    </xf>
    <xf numFmtId="1" fontId="3" fillId="0" borderId="3" xfId="0" quotePrefix="1" applyNumberFormat="1" applyFont="1" applyFill="1" applyBorder="1" applyAlignment="1">
      <alignment horizontal="left" vertical="center" wrapText="1"/>
    </xf>
    <xf numFmtId="1" fontId="3" fillId="0" borderId="2" xfId="0" quotePrefix="1" applyNumberFormat="1" applyFont="1" applyFill="1" applyBorder="1" applyAlignment="1">
      <alignment horizontal="justify" vertical="center" wrapText="1"/>
    </xf>
    <xf numFmtId="1" fontId="3" fillId="0" borderId="6" xfId="0" applyNumberFormat="1" applyFont="1" applyFill="1" applyBorder="1" applyAlignment="1">
      <alignment horizontal="justify" vertical="center" wrapText="1"/>
    </xf>
    <xf numFmtId="1" fontId="3" fillId="0" borderId="3" xfId="0" applyNumberFormat="1" applyFont="1" applyFill="1" applyBorder="1" applyAlignment="1">
      <alignment horizontal="justify" vertical="center" wrapText="1"/>
    </xf>
    <xf numFmtId="0" fontId="3" fillId="0" borderId="2" xfId="0" applyFont="1" applyFill="1" applyBorder="1" applyAlignment="1">
      <alignment horizontal="justify" vertical="center" wrapText="1"/>
    </xf>
    <xf numFmtId="0" fontId="3" fillId="0" borderId="6" xfId="0" applyFont="1" applyFill="1" applyBorder="1" applyAlignment="1">
      <alignment horizontal="justify" vertical="center" wrapText="1"/>
    </xf>
    <xf numFmtId="0" fontId="3" fillId="0" borderId="3" xfId="0" applyFont="1" applyFill="1" applyBorder="1" applyAlignment="1">
      <alignment horizontal="justify" vertical="center" wrapText="1"/>
    </xf>
    <xf numFmtId="4" fontId="3" fillId="0" borderId="2" xfId="0" applyNumberFormat="1" applyFont="1" applyFill="1" applyBorder="1" applyAlignment="1">
      <alignment horizontal="right" wrapText="1"/>
    </xf>
    <xf numFmtId="4" fontId="3" fillId="0" borderId="6" xfId="0" applyNumberFormat="1" applyFont="1" applyFill="1" applyBorder="1" applyAlignment="1">
      <alignment horizontal="right" wrapText="1"/>
    </xf>
    <xf numFmtId="4" fontId="3" fillId="0" borderId="3" xfId="0" applyNumberFormat="1" applyFont="1" applyFill="1" applyBorder="1" applyAlignment="1">
      <alignment horizontal="right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1" fontId="3" fillId="0" borderId="1" xfId="0" applyNumberFormat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6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vertical="center" wrapText="1"/>
    </xf>
    <xf numFmtId="4" fontId="3" fillId="0" borderId="1" xfId="1" applyNumberFormat="1" applyFont="1" applyFill="1" applyBorder="1" applyAlignment="1">
      <alignment horizontal="right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4" fontId="3" fillId="2" borderId="1" xfId="1" applyNumberFormat="1" applyFont="1" applyFill="1" applyBorder="1" applyAlignment="1">
      <alignment horizontal="right" wrapText="1"/>
    </xf>
    <xf numFmtId="4" fontId="3" fillId="0" borderId="2" xfId="0" applyNumberFormat="1" applyFont="1" applyBorder="1" applyAlignment="1">
      <alignment horizontal="center" wrapText="1"/>
    </xf>
    <xf numFmtId="4" fontId="3" fillId="0" borderId="6" xfId="0" applyNumberFormat="1" applyFont="1" applyBorder="1" applyAlignment="1">
      <alignment horizontal="center" wrapText="1"/>
    </xf>
    <xf numFmtId="4" fontId="3" fillId="0" borderId="3" xfId="0" applyNumberFormat="1" applyFont="1" applyBorder="1" applyAlignment="1">
      <alignment horizontal="center" wrapText="1"/>
    </xf>
    <xf numFmtId="1" fontId="3" fillId="0" borderId="1" xfId="0" quotePrefix="1" applyNumberFormat="1" applyFont="1" applyFill="1" applyBorder="1" applyAlignment="1">
      <alignment horizontal="justify" vertical="center" wrapText="1"/>
    </xf>
    <xf numFmtId="1" fontId="3" fillId="0" borderId="1" xfId="0" applyNumberFormat="1" applyFont="1" applyFill="1" applyBorder="1" applyAlignment="1">
      <alignment horizontal="justify" vertical="center" wrapText="1"/>
    </xf>
    <xf numFmtId="4" fontId="3" fillId="0" borderId="2" xfId="1" applyNumberFormat="1" applyFont="1" applyFill="1" applyBorder="1" applyAlignment="1">
      <alignment horizontal="right" wrapText="1"/>
    </xf>
    <xf numFmtId="4" fontId="3" fillId="0" borderId="6" xfId="1" applyNumberFormat="1" applyFont="1" applyFill="1" applyBorder="1" applyAlignment="1">
      <alignment horizontal="right" wrapText="1"/>
    </xf>
    <xf numFmtId="4" fontId="3" fillId="0" borderId="3" xfId="1" applyNumberFormat="1" applyFont="1" applyFill="1" applyBorder="1" applyAlignment="1">
      <alignment horizontal="right" wrapText="1"/>
    </xf>
    <xf numFmtId="49" fontId="3" fillId="0" borderId="1" xfId="0" applyNumberFormat="1" applyFont="1" applyBorder="1" applyAlignment="1">
      <alignment horizontal="justify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right"/>
    </xf>
    <xf numFmtId="0" fontId="0" fillId="0" borderId="0" xfId="0" applyAlignment="1">
      <alignment horizontal="right" wrapText="1"/>
    </xf>
    <xf numFmtId="4" fontId="3" fillId="0" borderId="2" xfId="1" applyNumberFormat="1" applyFont="1" applyBorder="1" applyAlignment="1">
      <alignment horizontal="right"/>
    </xf>
    <xf numFmtId="4" fontId="3" fillId="0" borderId="3" xfId="1" applyNumberFormat="1" applyFont="1" applyBorder="1" applyAlignment="1">
      <alignment horizontal="right"/>
    </xf>
    <xf numFmtId="4" fontId="2" fillId="0" borderId="2" xfId="0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4" fontId="3" fillId="0" borderId="2" xfId="1" applyNumberFormat="1" applyFont="1" applyBorder="1" applyAlignment="1">
      <alignment horizontal="center" wrapText="1"/>
    </xf>
    <xf numFmtId="4" fontId="3" fillId="0" borderId="3" xfId="1" applyNumberFormat="1" applyFont="1" applyBorder="1" applyAlignment="1">
      <alignment horizontal="center" wrapText="1"/>
    </xf>
    <xf numFmtId="4" fontId="2" fillId="0" borderId="2" xfId="0" applyNumberFormat="1" applyFont="1" applyFill="1" applyBorder="1" applyAlignment="1">
      <alignment horizontal="center" wrapText="1"/>
    </xf>
    <xf numFmtId="4" fontId="2" fillId="0" borderId="3" xfId="0" applyNumberFormat="1" applyFont="1" applyFill="1" applyBorder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3" fillId="0" borderId="8" xfId="0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0" fontId="0" fillId="0" borderId="0" xfId="0" applyAlignment="1">
      <alignment horizontal="center" vertical="top" wrapText="1"/>
    </xf>
    <xf numFmtId="4" fontId="3" fillId="0" borderId="2" xfId="0" applyNumberFormat="1" applyFont="1" applyBorder="1" applyAlignment="1">
      <alignment horizontal="right" wrapText="1"/>
    </xf>
    <xf numFmtId="4" fontId="3" fillId="0" borderId="3" xfId="0" applyNumberFormat="1" applyFont="1" applyBorder="1" applyAlignment="1">
      <alignment horizontal="right" wrapText="1"/>
    </xf>
    <xf numFmtId="4" fontId="3" fillId="0" borderId="2" xfId="1" applyNumberFormat="1" applyFont="1" applyFill="1" applyBorder="1" applyAlignment="1">
      <alignment horizontal="center" wrapText="1"/>
    </xf>
    <xf numFmtId="4" fontId="3" fillId="0" borderId="6" xfId="1" applyNumberFormat="1" applyFont="1" applyFill="1" applyBorder="1" applyAlignment="1">
      <alignment horizontal="center" wrapText="1"/>
    </xf>
    <xf numFmtId="4" fontId="3" fillId="0" borderId="3" xfId="1" applyNumberFormat="1" applyFont="1" applyFill="1" applyBorder="1" applyAlignment="1">
      <alignment horizontal="center" wrapText="1"/>
    </xf>
    <xf numFmtId="4" fontId="3" fillId="0" borderId="1" xfId="0" applyNumberFormat="1" applyFont="1" applyFill="1" applyBorder="1" applyAlignment="1">
      <alignment horizontal="center" wrapText="1"/>
    </xf>
    <xf numFmtId="4" fontId="3" fillId="2" borderId="2" xfId="1" applyNumberFormat="1" applyFont="1" applyFill="1" applyBorder="1" applyAlignment="1">
      <alignment horizontal="center" wrapText="1"/>
    </xf>
    <xf numFmtId="4" fontId="3" fillId="2" borderId="6" xfId="1" applyNumberFormat="1" applyFont="1" applyFill="1" applyBorder="1" applyAlignment="1">
      <alignment horizontal="center" wrapText="1"/>
    </xf>
    <xf numFmtId="4" fontId="3" fillId="2" borderId="3" xfId="1" applyNumberFormat="1" applyFont="1" applyFill="1" applyBorder="1" applyAlignment="1">
      <alignment horizont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mruColors>
      <color rgb="FF99FF33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49"/>
  <sheetViews>
    <sheetView tabSelected="1" topLeftCell="D1" zoomScale="70" zoomScaleNormal="70" workbookViewId="0">
      <pane xSplit="3" ySplit="15" topLeftCell="K16" activePane="bottomRight" state="frozen"/>
      <selection activeCell="D1" sqref="D1"/>
      <selection pane="topRight" activeCell="G1" sqref="G1"/>
      <selection pane="bottomLeft" activeCell="D16" sqref="D16"/>
      <selection pane="bottomRight" activeCell="E8" sqref="E8:I8"/>
    </sheetView>
  </sheetViews>
  <sheetFormatPr defaultRowHeight="15" x14ac:dyDescent="0.25"/>
  <cols>
    <col min="1" max="1" width="0.140625" hidden="1" customWidth="1"/>
    <col min="2" max="3" width="9.140625" hidden="1" customWidth="1"/>
    <col min="4" max="4" width="27.28515625" customWidth="1"/>
    <col min="5" max="5" width="66.140625" customWidth="1"/>
    <col min="6" max="6" width="19.5703125" hidden="1" customWidth="1"/>
    <col min="7" max="7" width="16.42578125" hidden="1" customWidth="1"/>
    <col min="8" max="8" width="16.7109375" hidden="1" customWidth="1"/>
    <col min="9" max="9" width="0.5703125" hidden="1" customWidth="1"/>
    <col min="10" max="10" width="18.140625" hidden="1" customWidth="1"/>
    <col min="11" max="11" width="20.7109375" customWidth="1"/>
    <col min="12" max="12" width="0.140625" customWidth="1"/>
    <col min="13" max="13" width="20.28515625" hidden="1" customWidth="1"/>
    <col min="14" max="14" width="21.85546875" style="1" customWidth="1"/>
    <col min="15" max="15" width="16.85546875" style="1" hidden="1" customWidth="1"/>
    <col min="16" max="16" width="16.140625" style="1" hidden="1" customWidth="1"/>
    <col min="17" max="17" width="22.7109375" style="1" customWidth="1"/>
    <col min="18" max="18" width="11.140625" bestFit="1" customWidth="1"/>
  </cols>
  <sheetData>
    <row r="1" spans="4:19" ht="115.5" customHeight="1" x14ac:dyDescent="0.25">
      <c r="E1" s="190"/>
      <c r="F1" s="190"/>
      <c r="G1" s="190"/>
      <c r="H1" s="190"/>
      <c r="I1" s="190"/>
      <c r="J1" s="109"/>
      <c r="K1" s="194" t="s">
        <v>195</v>
      </c>
      <c r="L1" s="194"/>
      <c r="M1" s="194"/>
      <c r="N1" s="194"/>
      <c r="O1" s="194"/>
      <c r="P1" s="194"/>
      <c r="Q1" s="194"/>
    </row>
    <row r="2" spans="4:19" ht="15" hidden="1" customHeight="1" x14ac:dyDescent="0.25">
      <c r="L2" t="s">
        <v>192</v>
      </c>
      <c r="N2" s="1" t="s">
        <v>192</v>
      </c>
    </row>
    <row r="3" spans="4:19" ht="15" hidden="1" customHeight="1" x14ac:dyDescent="0.25">
      <c r="E3" s="11"/>
      <c r="F3" s="18"/>
      <c r="G3" s="39"/>
      <c r="H3" s="39"/>
      <c r="I3" s="11"/>
      <c r="J3" s="110"/>
      <c r="K3" s="110"/>
      <c r="L3" s="133" t="s">
        <v>193</v>
      </c>
      <c r="M3" s="39"/>
      <c r="N3" s="1" t="s">
        <v>193</v>
      </c>
    </row>
    <row r="4" spans="4:19" ht="15" hidden="1" customHeight="1" x14ac:dyDescent="0.25">
      <c r="E4" s="12"/>
      <c r="F4" s="19"/>
      <c r="G4" s="44"/>
      <c r="H4" s="44"/>
      <c r="I4" s="12"/>
      <c r="J4" s="111"/>
      <c r="K4" s="111"/>
      <c r="L4" s="134" t="s">
        <v>194</v>
      </c>
      <c r="M4" s="44"/>
      <c r="N4" s="1" t="s">
        <v>194</v>
      </c>
    </row>
    <row r="5" spans="4:19" ht="33" hidden="1" customHeight="1" x14ac:dyDescent="0.25">
      <c r="E5" s="13"/>
      <c r="F5" s="13"/>
      <c r="G5" s="13"/>
      <c r="H5" s="13"/>
      <c r="I5" s="13"/>
      <c r="J5" s="13"/>
      <c r="K5" s="13"/>
      <c r="L5" s="13"/>
      <c r="M5" s="13"/>
    </row>
    <row r="6" spans="4:19" hidden="1" x14ac:dyDescent="0.25">
      <c r="E6" s="11"/>
      <c r="F6" s="18"/>
      <c r="G6" s="39"/>
      <c r="H6" s="39"/>
      <c r="I6" s="11"/>
      <c r="J6" s="110"/>
      <c r="K6" s="110"/>
      <c r="L6" s="39"/>
      <c r="M6" s="39"/>
    </row>
    <row r="7" spans="4:19" hidden="1" x14ac:dyDescent="0.25">
      <c r="E7" s="11"/>
      <c r="F7" s="18"/>
      <c r="G7" s="39"/>
      <c r="H7" s="39"/>
      <c r="I7" s="11"/>
      <c r="J7" s="110"/>
      <c r="K7" s="110"/>
      <c r="L7" s="39"/>
      <c r="M7" s="39"/>
    </row>
    <row r="8" spans="4:19" x14ac:dyDescent="0.25">
      <c r="E8" s="191"/>
      <c r="F8" s="191"/>
      <c r="G8" s="191"/>
      <c r="H8" s="191"/>
      <c r="I8" s="191"/>
      <c r="J8" s="110"/>
      <c r="K8" s="110"/>
      <c r="L8" s="39"/>
      <c r="M8" s="39"/>
    </row>
    <row r="9" spans="4:19" x14ac:dyDescent="0.25">
      <c r="E9" s="180" t="s">
        <v>110</v>
      </c>
      <c r="F9" s="180"/>
      <c r="G9" s="180"/>
      <c r="H9" s="180"/>
      <c r="I9" s="180"/>
      <c r="J9" s="180"/>
      <c r="K9" s="180"/>
      <c r="L9" s="180"/>
      <c r="M9" s="180"/>
      <c r="N9" s="180"/>
      <c r="O9" s="180"/>
      <c r="P9" s="111"/>
      <c r="Q9" s="44"/>
    </row>
    <row r="10" spans="4:19" ht="34.5" customHeight="1" x14ac:dyDescent="0.25">
      <c r="E10" s="181" t="s">
        <v>182</v>
      </c>
      <c r="F10" s="181"/>
      <c r="G10" s="181"/>
      <c r="H10" s="181"/>
      <c r="I10" s="181"/>
      <c r="J10" s="181"/>
      <c r="K10" s="181"/>
      <c r="L10" s="181"/>
      <c r="M10" s="181"/>
      <c r="N10" s="181"/>
      <c r="O10" s="181"/>
      <c r="P10" s="135"/>
      <c r="Q10" s="44"/>
    </row>
    <row r="11" spans="4:19" x14ac:dyDescent="0.25">
      <c r="E11" s="180" t="s">
        <v>140</v>
      </c>
      <c r="F11" s="180"/>
      <c r="G11" s="180"/>
      <c r="H11" s="180"/>
      <c r="I11" s="180"/>
      <c r="J11" s="180"/>
      <c r="K11" s="180"/>
      <c r="L11" s="180"/>
      <c r="M11" s="180"/>
      <c r="N11" s="180"/>
      <c r="O11" s="180"/>
      <c r="P11" s="111"/>
      <c r="Q11" s="44"/>
    </row>
    <row r="12" spans="4:19" x14ac:dyDescent="0.25">
      <c r="E12" s="180"/>
      <c r="F12" s="180"/>
      <c r="G12" s="180"/>
      <c r="H12" s="180"/>
      <c r="I12" s="180"/>
      <c r="J12" s="180"/>
      <c r="K12" s="180"/>
      <c r="L12" s="180"/>
      <c r="M12" s="180"/>
      <c r="N12" s="180"/>
      <c r="O12" s="44"/>
      <c r="P12" s="111"/>
      <c r="Q12" s="44"/>
    </row>
    <row r="13" spans="4:19" ht="42.75" customHeight="1" x14ac:dyDescent="0.25">
      <c r="D13" s="179" t="s">
        <v>141</v>
      </c>
      <c r="E13" s="179"/>
      <c r="F13" s="179"/>
      <c r="G13" s="179"/>
      <c r="H13" s="179"/>
      <c r="I13" s="179"/>
      <c r="J13" s="179"/>
      <c r="K13" s="179"/>
      <c r="L13" s="179"/>
      <c r="M13" s="179"/>
      <c r="N13" s="179"/>
      <c r="O13" s="179"/>
      <c r="P13" s="113"/>
      <c r="Q13" s="43"/>
    </row>
    <row r="14" spans="4:19" x14ac:dyDescent="0.25">
      <c r="H14" t="s">
        <v>107</v>
      </c>
      <c r="I14" t="s">
        <v>91</v>
      </c>
      <c r="L14" t="s">
        <v>112</v>
      </c>
      <c r="S14" s="35"/>
    </row>
    <row r="15" spans="4:19" ht="93.75" customHeight="1" x14ac:dyDescent="0.25">
      <c r="D15" s="2" t="s">
        <v>0</v>
      </c>
      <c r="E15" s="2" t="s">
        <v>1</v>
      </c>
      <c r="F15" s="2" t="s">
        <v>92</v>
      </c>
      <c r="G15" s="2" t="s">
        <v>111</v>
      </c>
      <c r="H15" s="2" t="s">
        <v>105</v>
      </c>
      <c r="I15" s="2" t="s">
        <v>93</v>
      </c>
      <c r="J15" s="124" t="s">
        <v>183</v>
      </c>
      <c r="K15" s="123" t="s">
        <v>111</v>
      </c>
      <c r="L15" s="2" t="s">
        <v>142</v>
      </c>
      <c r="M15" s="124" t="s">
        <v>184</v>
      </c>
      <c r="N15" s="123" t="s">
        <v>142</v>
      </c>
      <c r="O15" s="2" t="s">
        <v>143</v>
      </c>
      <c r="P15" s="124" t="s">
        <v>185</v>
      </c>
      <c r="Q15" s="123" t="s">
        <v>196</v>
      </c>
    </row>
    <row r="16" spans="4:19" ht="28.5" x14ac:dyDescent="0.25">
      <c r="D16" s="7" t="s">
        <v>61</v>
      </c>
      <c r="E16" s="3" t="s">
        <v>2</v>
      </c>
      <c r="F16" s="36" t="e">
        <f>F17+F23+F29+F36+F39+F47+F53+F56+#REF!+F61+F68</f>
        <v>#REF!</v>
      </c>
      <c r="G16" s="36">
        <f>G17+G23+G29+G36+G39+G47+G53+G56+G61+G68</f>
        <v>157549000</v>
      </c>
      <c r="H16" s="36" t="e">
        <f>H17+H23+H29+H36+H39+H47+H53+H56+#REF!+H61+H68</f>
        <v>#REF!</v>
      </c>
      <c r="I16" s="36" t="e">
        <f>I17+I23+I29+I36+I39+I47+I53+I56+#REF!+I61+I68</f>
        <v>#REF!</v>
      </c>
      <c r="J16" s="36"/>
      <c r="K16" s="36">
        <f>G16+J16</f>
        <v>157549000</v>
      </c>
      <c r="L16" s="36">
        <f>L17+L23+L29+L36+L39+L47+L53+L56+L61+L68</f>
        <v>157962000</v>
      </c>
      <c r="M16" s="36">
        <f>M17+M23+M29+M36+M39+M47+M53+M56+M61+M68</f>
        <v>0</v>
      </c>
      <c r="N16" s="36">
        <f>L16+M16</f>
        <v>157962000</v>
      </c>
      <c r="O16" s="36">
        <f>O17+O23+O29+O36+O39+O47+O53+O56+O61+O68</f>
        <v>168008000</v>
      </c>
      <c r="P16" s="36"/>
      <c r="Q16" s="36">
        <f>O16+P16</f>
        <v>168008000</v>
      </c>
    </row>
    <row r="17" spans="4:17" x14ac:dyDescent="0.25">
      <c r="D17" s="7" t="s">
        <v>60</v>
      </c>
      <c r="E17" s="3" t="s">
        <v>3</v>
      </c>
      <c r="F17" s="51">
        <v>99686529</v>
      </c>
      <c r="G17" s="36">
        <f>G18</f>
        <v>122103000</v>
      </c>
      <c r="H17" s="36">
        <f t="shared" ref="H17:O17" si="0">H18</f>
        <v>0</v>
      </c>
      <c r="I17" s="36">
        <f t="shared" si="0"/>
        <v>0</v>
      </c>
      <c r="J17" s="36"/>
      <c r="K17" s="36">
        <f t="shared" ref="K17:K69" si="1">G17+J17</f>
        <v>122103000</v>
      </c>
      <c r="L17" s="36">
        <f t="shared" si="0"/>
        <v>131444000</v>
      </c>
      <c r="M17" s="36">
        <f t="shared" si="0"/>
        <v>0</v>
      </c>
      <c r="N17" s="36">
        <f t="shared" ref="N17:N48" si="2">L17+M17</f>
        <v>131444000</v>
      </c>
      <c r="O17" s="36">
        <f t="shared" si="0"/>
        <v>144058000</v>
      </c>
      <c r="P17" s="36"/>
      <c r="Q17" s="36">
        <f t="shared" ref="Q17:Q49" si="3">O17+P17</f>
        <v>144058000</v>
      </c>
    </row>
    <row r="18" spans="4:17" ht="15.75" thickBot="1" x14ac:dyDescent="0.3">
      <c r="D18" s="72" t="s">
        <v>37</v>
      </c>
      <c r="E18" s="4" t="s">
        <v>4</v>
      </c>
      <c r="F18" s="27">
        <v>99686529</v>
      </c>
      <c r="G18" s="36">
        <f>G19+G20+G21+G22</f>
        <v>122103000</v>
      </c>
      <c r="H18" s="36">
        <f t="shared" ref="H18:O18" si="4">H19+H20+H21+H22</f>
        <v>0</v>
      </c>
      <c r="I18" s="36">
        <f t="shared" si="4"/>
        <v>0</v>
      </c>
      <c r="J18" s="36"/>
      <c r="K18" s="36">
        <f t="shared" si="1"/>
        <v>122103000</v>
      </c>
      <c r="L18" s="36">
        <f t="shared" si="4"/>
        <v>131444000</v>
      </c>
      <c r="M18" s="36">
        <f t="shared" si="4"/>
        <v>0</v>
      </c>
      <c r="N18" s="36">
        <f t="shared" si="2"/>
        <v>131444000</v>
      </c>
      <c r="O18" s="36">
        <f t="shared" si="4"/>
        <v>144058000</v>
      </c>
      <c r="P18" s="36"/>
      <c r="Q18" s="36">
        <f t="shared" si="3"/>
        <v>144058000</v>
      </c>
    </row>
    <row r="19" spans="4:17" ht="90.75" thickBot="1" x14ac:dyDescent="0.3">
      <c r="D19" s="5" t="s">
        <v>38</v>
      </c>
      <c r="E19" s="73" t="s">
        <v>5</v>
      </c>
      <c r="F19" s="27">
        <v>98364529</v>
      </c>
      <c r="G19" s="36">
        <v>120130000</v>
      </c>
      <c r="H19" s="27"/>
      <c r="I19" s="74"/>
      <c r="J19" s="112"/>
      <c r="K19" s="36">
        <f t="shared" si="1"/>
        <v>120130000</v>
      </c>
      <c r="L19" s="36">
        <v>128794000</v>
      </c>
      <c r="M19" s="74"/>
      <c r="N19" s="36">
        <f t="shared" si="2"/>
        <v>128794000</v>
      </c>
      <c r="O19" s="36">
        <v>140558000</v>
      </c>
      <c r="P19" s="36"/>
      <c r="Q19" s="36">
        <f t="shared" si="3"/>
        <v>140558000</v>
      </c>
    </row>
    <row r="20" spans="4:17" ht="135.75" thickBot="1" x14ac:dyDescent="0.3">
      <c r="D20" s="6" t="s">
        <v>39</v>
      </c>
      <c r="E20" s="73" t="s">
        <v>6</v>
      </c>
      <c r="F20" s="27">
        <v>637000</v>
      </c>
      <c r="G20" s="36">
        <v>623000</v>
      </c>
      <c r="H20" s="27"/>
      <c r="I20" s="74"/>
      <c r="J20" s="112"/>
      <c r="K20" s="36">
        <f t="shared" si="1"/>
        <v>623000</v>
      </c>
      <c r="L20" s="36">
        <v>750000</v>
      </c>
      <c r="M20" s="74"/>
      <c r="N20" s="36">
        <f t="shared" si="2"/>
        <v>750000</v>
      </c>
      <c r="O20" s="36">
        <v>900000</v>
      </c>
      <c r="P20" s="36"/>
      <c r="Q20" s="36">
        <f t="shared" si="3"/>
        <v>900000</v>
      </c>
    </row>
    <row r="21" spans="4:17" ht="60.75" thickBot="1" x14ac:dyDescent="0.3">
      <c r="D21" s="6" t="s">
        <v>40</v>
      </c>
      <c r="E21" s="73" t="s">
        <v>7</v>
      </c>
      <c r="F21" s="27">
        <v>390000</v>
      </c>
      <c r="G21" s="36">
        <v>1000000</v>
      </c>
      <c r="H21" s="27"/>
      <c r="I21" s="74"/>
      <c r="J21" s="112"/>
      <c r="K21" s="36">
        <f t="shared" si="1"/>
        <v>1000000</v>
      </c>
      <c r="L21" s="36">
        <v>1500000</v>
      </c>
      <c r="M21" s="74"/>
      <c r="N21" s="36">
        <f t="shared" si="2"/>
        <v>1500000</v>
      </c>
      <c r="O21" s="36">
        <v>2100000</v>
      </c>
      <c r="P21" s="36"/>
      <c r="Q21" s="36">
        <f t="shared" si="3"/>
        <v>2100000</v>
      </c>
    </row>
    <row r="22" spans="4:17" ht="120" x14ac:dyDescent="0.25">
      <c r="D22" s="8" t="s">
        <v>41</v>
      </c>
      <c r="E22" s="21" t="s">
        <v>8</v>
      </c>
      <c r="F22" s="27">
        <v>295000</v>
      </c>
      <c r="G22" s="36">
        <v>350000</v>
      </c>
      <c r="H22" s="27"/>
      <c r="I22" s="74"/>
      <c r="J22" s="112"/>
      <c r="K22" s="36">
        <f t="shared" si="1"/>
        <v>350000</v>
      </c>
      <c r="L22" s="36">
        <v>400000</v>
      </c>
      <c r="M22" s="74"/>
      <c r="N22" s="36">
        <f t="shared" si="2"/>
        <v>400000</v>
      </c>
      <c r="O22" s="36">
        <v>500000</v>
      </c>
      <c r="P22" s="36"/>
      <c r="Q22" s="36">
        <f t="shared" si="3"/>
        <v>500000</v>
      </c>
    </row>
    <row r="23" spans="4:17" ht="57" x14ac:dyDescent="0.25">
      <c r="D23" s="58" t="s">
        <v>78</v>
      </c>
      <c r="E23" s="52" t="s">
        <v>73</v>
      </c>
      <c r="F23" s="53">
        <f>F25+F26+F27+F28</f>
        <v>3743000</v>
      </c>
      <c r="G23" s="69">
        <f>G24</f>
        <v>9353000</v>
      </c>
      <c r="H23" s="69">
        <f t="shared" ref="H23:O23" si="5">H24</f>
        <v>0</v>
      </c>
      <c r="I23" s="69">
        <f t="shared" si="5"/>
        <v>0</v>
      </c>
      <c r="J23" s="107"/>
      <c r="K23" s="36">
        <f t="shared" si="1"/>
        <v>9353000</v>
      </c>
      <c r="L23" s="69">
        <f t="shared" si="5"/>
        <v>9842000</v>
      </c>
      <c r="M23" s="69">
        <f t="shared" si="5"/>
        <v>0</v>
      </c>
      <c r="N23" s="36">
        <f t="shared" si="2"/>
        <v>9842000</v>
      </c>
      <c r="O23" s="69">
        <f t="shared" si="5"/>
        <v>10445000</v>
      </c>
      <c r="P23" s="107"/>
      <c r="Q23" s="36">
        <f t="shared" si="3"/>
        <v>10445000</v>
      </c>
    </row>
    <row r="24" spans="4:17" ht="34.15" customHeight="1" x14ac:dyDescent="0.25">
      <c r="D24" s="9" t="s">
        <v>114</v>
      </c>
      <c r="E24" s="57" t="s">
        <v>115</v>
      </c>
      <c r="F24" s="51"/>
      <c r="G24" s="36">
        <f>G25+G26+G27+G28</f>
        <v>9353000</v>
      </c>
      <c r="H24" s="36">
        <f t="shared" ref="H24:O24" si="6">H25+H26+H27+H28</f>
        <v>0</v>
      </c>
      <c r="I24" s="36">
        <f t="shared" si="6"/>
        <v>0</v>
      </c>
      <c r="J24" s="36"/>
      <c r="K24" s="36">
        <f t="shared" si="1"/>
        <v>9353000</v>
      </c>
      <c r="L24" s="36">
        <f t="shared" si="6"/>
        <v>9842000</v>
      </c>
      <c r="M24" s="36">
        <f t="shared" si="6"/>
        <v>0</v>
      </c>
      <c r="N24" s="36">
        <f t="shared" si="2"/>
        <v>9842000</v>
      </c>
      <c r="O24" s="36">
        <f t="shared" si="6"/>
        <v>10445000</v>
      </c>
      <c r="P24" s="36"/>
      <c r="Q24" s="36">
        <f t="shared" si="3"/>
        <v>10445000</v>
      </c>
    </row>
    <row r="25" spans="4:17" ht="90.75" thickBot="1" x14ac:dyDescent="0.3">
      <c r="D25" s="54" t="s">
        <v>79</v>
      </c>
      <c r="E25" s="55" t="s">
        <v>74</v>
      </c>
      <c r="F25" s="75">
        <v>1544000</v>
      </c>
      <c r="G25" s="70">
        <v>4286000</v>
      </c>
      <c r="H25" s="75"/>
      <c r="I25" s="56"/>
      <c r="J25" s="56"/>
      <c r="K25" s="36">
        <f t="shared" si="1"/>
        <v>4286000</v>
      </c>
      <c r="L25" s="70">
        <v>4536000</v>
      </c>
      <c r="M25" s="56"/>
      <c r="N25" s="36">
        <f t="shared" si="2"/>
        <v>4536000</v>
      </c>
      <c r="O25" s="70">
        <v>4807000</v>
      </c>
      <c r="P25" s="108"/>
      <c r="Q25" s="36">
        <f t="shared" si="3"/>
        <v>4807000</v>
      </c>
    </row>
    <row r="26" spans="4:17" ht="105.75" thickBot="1" x14ac:dyDescent="0.3">
      <c r="D26" s="9" t="s">
        <v>80</v>
      </c>
      <c r="E26" s="22" t="s">
        <v>75</v>
      </c>
      <c r="F26" s="27">
        <v>14000</v>
      </c>
      <c r="G26" s="36">
        <v>22000</v>
      </c>
      <c r="H26" s="27"/>
      <c r="I26" s="74"/>
      <c r="J26" s="112"/>
      <c r="K26" s="36">
        <f t="shared" si="1"/>
        <v>22000</v>
      </c>
      <c r="L26" s="36">
        <v>23000</v>
      </c>
      <c r="M26" s="74"/>
      <c r="N26" s="36">
        <f t="shared" si="2"/>
        <v>23000</v>
      </c>
      <c r="O26" s="36">
        <v>24000</v>
      </c>
      <c r="P26" s="36"/>
      <c r="Q26" s="36">
        <f t="shared" si="3"/>
        <v>24000</v>
      </c>
    </row>
    <row r="27" spans="4:17" ht="90.75" thickBot="1" x14ac:dyDescent="0.3">
      <c r="D27" s="9" t="s">
        <v>81</v>
      </c>
      <c r="E27" s="22" t="s">
        <v>76</v>
      </c>
      <c r="F27" s="27">
        <v>2408000</v>
      </c>
      <c r="G27" s="36">
        <v>5598000</v>
      </c>
      <c r="H27" s="27"/>
      <c r="I27" s="74"/>
      <c r="J27" s="112"/>
      <c r="K27" s="36">
        <f t="shared" si="1"/>
        <v>5598000</v>
      </c>
      <c r="L27" s="36">
        <v>5910000</v>
      </c>
      <c r="M27" s="74"/>
      <c r="N27" s="36">
        <f t="shared" si="2"/>
        <v>5910000</v>
      </c>
      <c r="O27" s="36">
        <v>6224000</v>
      </c>
      <c r="P27" s="36"/>
      <c r="Q27" s="36">
        <f t="shared" si="3"/>
        <v>6224000</v>
      </c>
    </row>
    <row r="28" spans="4:17" ht="90.75" thickBot="1" x14ac:dyDescent="0.3">
      <c r="D28" s="9" t="s">
        <v>82</v>
      </c>
      <c r="E28" s="22" t="s">
        <v>77</v>
      </c>
      <c r="F28" s="27">
        <v>-223000</v>
      </c>
      <c r="G28" s="36">
        <v>-553000</v>
      </c>
      <c r="H28" s="27"/>
      <c r="I28" s="74"/>
      <c r="J28" s="112"/>
      <c r="K28" s="36">
        <f t="shared" si="1"/>
        <v>-553000</v>
      </c>
      <c r="L28" s="36">
        <v>-627000</v>
      </c>
      <c r="M28" s="74"/>
      <c r="N28" s="36">
        <f t="shared" si="2"/>
        <v>-627000</v>
      </c>
      <c r="O28" s="36">
        <v>-610000</v>
      </c>
      <c r="P28" s="36"/>
      <c r="Q28" s="36">
        <f t="shared" si="3"/>
        <v>-610000</v>
      </c>
    </row>
    <row r="29" spans="4:17" x14ac:dyDescent="0.25">
      <c r="D29" s="7" t="s">
        <v>62</v>
      </c>
      <c r="E29" s="23" t="s">
        <v>9</v>
      </c>
      <c r="F29" s="51">
        <f>F30+F32+F35</f>
        <v>16579897</v>
      </c>
      <c r="G29" s="36">
        <f>G30+G32+G35</f>
        <v>15113000</v>
      </c>
      <c r="H29" s="36">
        <f t="shared" ref="H29:O29" si="7">H30+H32+H35</f>
        <v>0</v>
      </c>
      <c r="I29" s="36">
        <f t="shared" si="7"/>
        <v>0</v>
      </c>
      <c r="J29" s="36"/>
      <c r="K29" s="36">
        <f t="shared" si="1"/>
        <v>15113000</v>
      </c>
      <c r="L29" s="36">
        <f t="shared" si="7"/>
        <v>5559000</v>
      </c>
      <c r="M29" s="36">
        <f t="shared" si="7"/>
        <v>0</v>
      </c>
      <c r="N29" s="36">
        <f t="shared" si="2"/>
        <v>5559000</v>
      </c>
      <c r="O29" s="36">
        <f t="shared" si="7"/>
        <v>2345000</v>
      </c>
      <c r="P29" s="36"/>
      <c r="Q29" s="36">
        <f t="shared" si="3"/>
        <v>2345000</v>
      </c>
    </row>
    <row r="30" spans="4:17" ht="30" x14ac:dyDescent="0.25">
      <c r="D30" s="72" t="s">
        <v>42</v>
      </c>
      <c r="E30" s="73" t="s">
        <v>10</v>
      </c>
      <c r="F30" s="27">
        <f>F31</f>
        <v>15393897</v>
      </c>
      <c r="G30" s="36">
        <f>G31</f>
        <v>12944000</v>
      </c>
      <c r="H30" s="36">
        <f t="shared" ref="H30:O30" si="8">H31</f>
        <v>0</v>
      </c>
      <c r="I30" s="36">
        <f t="shared" si="8"/>
        <v>0</v>
      </c>
      <c r="J30" s="36"/>
      <c r="K30" s="36">
        <f t="shared" si="1"/>
        <v>12944000</v>
      </c>
      <c r="L30" s="36">
        <f t="shared" si="8"/>
        <v>3314000</v>
      </c>
      <c r="M30" s="36">
        <f t="shared" si="8"/>
        <v>0</v>
      </c>
      <c r="N30" s="36">
        <f t="shared" si="2"/>
        <v>3314000</v>
      </c>
      <c r="O30" s="36">
        <f t="shared" si="8"/>
        <v>0</v>
      </c>
      <c r="P30" s="36"/>
      <c r="Q30" s="36">
        <f t="shared" si="3"/>
        <v>0</v>
      </c>
    </row>
    <row r="31" spans="4:17" ht="30" x14ac:dyDescent="0.25">
      <c r="D31" s="72" t="s">
        <v>43</v>
      </c>
      <c r="E31" s="73" t="s">
        <v>10</v>
      </c>
      <c r="F31" s="27">
        <v>15393897</v>
      </c>
      <c r="G31" s="36">
        <v>12944000</v>
      </c>
      <c r="H31" s="27"/>
      <c r="I31" s="74"/>
      <c r="J31" s="112"/>
      <c r="K31" s="36">
        <f t="shared" si="1"/>
        <v>12944000</v>
      </c>
      <c r="L31" s="36">
        <v>3314000</v>
      </c>
      <c r="M31" s="74"/>
      <c r="N31" s="36">
        <f t="shared" si="2"/>
        <v>3314000</v>
      </c>
      <c r="O31" s="36">
        <v>0</v>
      </c>
      <c r="P31" s="36"/>
      <c r="Q31" s="36">
        <f t="shared" si="3"/>
        <v>0</v>
      </c>
    </row>
    <row r="32" spans="4:17" x14ac:dyDescent="0.25">
      <c r="D32" s="72" t="s">
        <v>44</v>
      </c>
      <c r="E32" s="73" t="s">
        <v>11</v>
      </c>
      <c r="F32" s="27">
        <f>F33</f>
        <v>617000</v>
      </c>
      <c r="G32" s="36">
        <f>G33</f>
        <v>1344000</v>
      </c>
      <c r="H32" s="36">
        <f t="shared" ref="H32:O32" si="9">H33</f>
        <v>0</v>
      </c>
      <c r="I32" s="36">
        <f t="shared" si="9"/>
        <v>0</v>
      </c>
      <c r="J32" s="36"/>
      <c r="K32" s="36">
        <f t="shared" si="1"/>
        <v>1344000</v>
      </c>
      <c r="L32" s="36">
        <f t="shared" si="9"/>
        <v>1436000</v>
      </c>
      <c r="M32" s="36">
        <f t="shared" si="9"/>
        <v>0</v>
      </c>
      <c r="N32" s="36">
        <f t="shared" si="2"/>
        <v>1436000</v>
      </c>
      <c r="O32" s="36">
        <f t="shared" si="9"/>
        <v>1536000</v>
      </c>
      <c r="P32" s="36"/>
      <c r="Q32" s="36">
        <f t="shared" si="3"/>
        <v>1536000</v>
      </c>
    </row>
    <row r="33" spans="4:17" x14ac:dyDescent="0.25">
      <c r="D33" s="72" t="s">
        <v>45</v>
      </c>
      <c r="E33" s="73" t="s">
        <v>11</v>
      </c>
      <c r="F33" s="27">
        <v>617000</v>
      </c>
      <c r="G33" s="36">
        <v>1344000</v>
      </c>
      <c r="H33" s="27"/>
      <c r="I33" s="74"/>
      <c r="J33" s="112"/>
      <c r="K33" s="36">
        <f t="shared" si="1"/>
        <v>1344000</v>
      </c>
      <c r="L33" s="36">
        <v>1436000</v>
      </c>
      <c r="M33" s="74"/>
      <c r="N33" s="36">
        <f t="shared" si="2"/>
        <v>1436000</v>
      </c>
      <c r="O33" s="36">
        <v>1536000</v>
      </c>
      <c r="P33" s="36"/>
      <c r="Q33" s="36">
        <f t="shared" si="3"/>
        <v>1536000</v>
      </c>
    </row>
    <row r="34" spans="4:17" ht="30" x14ac:dyDescent="0.25">
      <c r="D34" s="72" t="s">
        <v>117</v>
      </c>
      <c r="E34" s="73" t="s">
        <v>116</v>
      </c>
      <c r="F34" s="27"/>
      <c r="G34" s="36">
        <f>G35</f>
        <v>825000</v>
      </c>
      <c r="H34" s="36">
        <f t="shared" ref="H34:O34" si="10">H35</f>
        <v>0</v>
      </c>
      <c r="I34" s="36">
        <f t="shared" si="10"/>
        <v>0</v>
      </c>
      <c r="J34" s="36"/>
      <c r="K34" s="36">
        <f t="shared" si="1"/>
        <v>825000</v>
      </c>
      <c r="L34" s="36">
        <f t="shared" si="10"/>
        <v>809000</v>
      </c>
      <c r="M34" s="36">
        <f t="shared" si="10"/>
        <v>0</v>
      </c>
      <c r="N34" s="36">
        <f t="shared" si="2"/>
        <v>809000</v>
      </c>
      <c r="O34" s="36">
        <f t="shared" si="10"/>
        <v>809000</v>
      </c>
      <c r="P34" s="36"/>
      <c r="Q34" s="36">
        <f t="shared" si="3"/>
        <v>809000</v>
      </c>
    </row>
    <row r="35" spans="4:17" ht="60" x14ac:dyDescent="0.25">
      <c r="D35" s="72" t="s">
        <v>46</v>
      </c>
      <c r="E35" s="73" t="s">
        <v>12</v>
      </c>
      <c r="F35" s="27">
        <v>569000</v>
      </c>
      <c r="G35" s="36">
        <v>825000</v>
      </c>
      <c r="H35" s="27"/>
      <c r="I35" s="74"/>
      <c r="J35" s="112"/>
      <c r="K35" s="36">
        <f t="shared" si="1"/>
        <v>825000</v>
      </c>
      <c r="L35" s="36">
        <v>809000</v>
      </c>
      <c r="M35" s="74"/>
      <c r="N35" s="36">
        <f t="shared" si="2"/>
        <v>809000</v>
      </c>
      <c r="O35" s="36">
        <v>809000</v>
      </c>
      <c r="P35" s="36"/>
      <c r="Q35" s="36">
        <f t="shared" si="3"/>
        <v>809000</v>
      </c>
    </row>
    <row r="36" spans="4:17" x14ac:dyDescent="0.25">
      <c r="D36" s="7" t="s">
        <v>65</v>
      </c>
      <c r="E36" s="23" t="s">
        <v>13</v>
      </c>
      <c r="F36" s="51">
        <f>F37</f>
        <v>1485000</v>
      </c>
      <c r="G36" s="36">
        <f>G37</f>
        <v>2044000</v>
      </c>
      <c r="H36" s="36">
        <f t="shared" ref="H36:O37" si="11">H37</f>
        <v>0</v>
      </c>
      <c r="I36" s="36">
        <f t="shared" si="11"/>
        <v>0</v>
      </c>
      <c r="J36" s="36"/>
      <c r="K36" s="36">
        <f t="shared" si="1"/>
        <v>2044000</v>
      </c>
      <c r="L36" s="36">
        <f t="shared" si="11"/>
        <v>2150000</v>
      </c>
      <c r="M36" s="36">
        <f t="shared" si="11"/>
        <v>0</v>
      </c>
      <c r="N36" s="36">
        <f t="shared" si="2"/>
        <v>2150000</v>
      </c>
      <c r="O36" s="36">
        <f t="shared" si="11"/>
        <v>2160000</v>
      </c>
      <c r="P36" s="36"/>
      <c r="Q36" s="36">
        <f t="shared" si="3"/>
        <v>2160000</v>
      </c>
    </row>
    <row r="37" spans="4:17" ht="45" x14ac:dyDescent="0.25">
      <c r="D37" s="72" t="s">
        <v>47</v>
      </c>
      <c r="E37" s="73" t="s">
        <v>14</v>
      </c>
      <c r="F37" s="27">
        <f>F38</f>
        <v>1485000</v>
      </c>
      <c r="G37" s="36">
        <f>G38</f>
        <v>2044000</v>
      </c>
      <c r="H37" s="36">
        <f t="shared" si="11"/>
        <v>0</v>
      </c>
      <c r="I37" s="36">
        <f t="shared" si="11"/>
        <v>0</v>
      </c>
      <c r="J37" s="36"/>
      <c r="K37" s="36">
        <f t="shared" si="1"/>
        <v>2044000</v>
      </c>
      <c r="L37" s="36">
        <f t="shared" si="11"/>
        <v>2150000</v>
      </c>
      <c r="M37" s="36">
        <f t="shared" si="11"/>
        <v>0</v>
      </c>
      <c r="N37" s="36">
        <f t="shared" si="2"/>
        <v>2150000</v>
      </c>
      <c r="O37" s="36">
        <f t="shared" si="11"/>
        <v>2160000</v>
      </c>
      <c r="P37" s="36"/>
      <c r="Q37" s="36">
        <f t="shared" si="3"/>
        <v>2160000</v>
      </c>
    </row>
    <row r="38" spans="4:17" ht="57.75" x14ac:dyDescent="0.25">
      <c r="D38" s="72" t="s">
        <v>48</v>
      </c>
      <c r="E38" s="73" t="s">
        <v>118</v>
      </c>
      <c r="F38" s="27">
        <v>1485000</v>
      </c>
      <c r="G38" s="36">
        <v>2044000</v>
      </c>
      <c r="H38" s="27"/>
      <c r="I38" s="27"/>
      <c r="J38" s="27"/>
      <c r="K38" s="36">
        <f t="shared" si="1"/>
        <v>2044000</v>
      </c>
      <c r="L38" s="36">
        <v>2150000</v>
      </c>
      <c r="M38" s="27"/>
      <c r="N38" s="36">
        <f t="shared" si="2"/>
        <v>2150000</v>
      </c>
      <c r="O38" s="36">
        <v>2160000</v>
      </c>
      <c r="P38" s="36"/>
      <c r="Q38" s="36">
        <f t="shared" si="3"/>
        <v>2160000</v>
      </c>
    </row>
    <row r="39" spans="4:17" ht="55.5" x14ac:dyDescent="0.25">
      <c r="D39" s="7" t="s">
        <v>63</v>
      </c>
      <c r="E39" s="23" t="s">
        <v>109</v>
      </c>
      <c r="F39" s="51">
        <f>F40</f>
        <v>8125000</v>
      </c>
      <c r="G39" s="36">
        <f>G40</f>
        <v>6381000</v>
      </c>
      <c r="H39" s="36">
        <f t="shared" ref="H39:O39" si="12">H40</f>
        <v>0</v>
      </c>
      <c r="I39" s="36">
        <f t="shared" si="12"/>
        <v>0</v>
      </c>
      <c r="J39" s="36"/>
      <c r="K39" s="36">
        <f t="shared" si="1"/>
        <v>6381000</v>
      </c>
      <c r="L39" s="36">
        <f t="shared" si="12"/>
        <v>6386000</v>
      </c>
      <c r="M39" s="36">
        <f t="shared" si="12"/>
        <v>0</v>
      </c>
      <c r="N39" s="36">
        <f t="shared" si="2"/>
        <v>6386000</v>
      </c>
      <c r="O39" s="36">
        <f t="shared" si="12"/>
        <v>6391000</v>
      </c>
      <c r="P39" s="36"/>
      <c r="Q39" s="36">
        <f t="shared" si="3"/>
        <v>6391000</v>
      </c>
    </row>
    <row r="40" spans="4:17" ht="105" x14ac:dyDescent="0.25">
      <c r="D40" s="72" t="s">
        <v>49</v>
      </c>
      <c r="E40" s="73" t="s">
        <v>15</v>
      </c>
      <c r="F40" s="27">
        <f>F41+F44</f>
        <v>8125000</v>
      </c>
      <c r="G40" s="36">
        <f>G41+G44</f>
        <v>6381000</v>
      </c>
      <c r="H40" s="36">
        <f t="shared" ref="H40:O40" si="13">H41+H44</f>
        <v>0</v>
      </c>
      <c r="I40" s="36">
        <f t="shared" si="13"/>
        <v>0</v>
      </c>
      <c r="J40" s="36"/>
      <c r="K40" s="36">
        <f t="shared" si="1"/>
        <v>6381000</v>
      </c>
      <c r="L40" s="36">
        <f t="shared" si="13"/>
        <v>6386000</v>
      </c>
      <c r="M40" s="36">
        <f t="shared" si="13"/>
        <v>0</v>
      </c>
      <c r="N40" s="36">
        <f t="shared" si="2"/>
        <v>6386000</v>
      </c>
      <c r="O40" s="36">
        <f t="shared" si="13"/>
        <v>6391000</v>
      </c>
      <c r="P40" s="36"/>
      <c r="Q40" s="36">
        <f t="shared" si="3"/>
        <v>6391000</v>
      </c>
    </row>
    <row r="41" spans="4:17" ht="72.75" x14ac:dyDescent="0.25">
      <c r="D41" s="72" t="s">
        <v>50</v>
      </c>
      <c r="E41" s="73" t="s">
        <v>16</v>
      </c>
      <c r="F41" s="27">
        <f>F42+F43</f>
        <v>7605000</v>
      </c>
      <c r="G41" s="36">
        <f>G42+G43</f>
        <v>6076000</v>
      </c>
      <c r="H41" s="36">
        <f t="shared" ref="H41:O41" si="14">H42+H43</f>
        <v>0</v>
      </c>
      <c r="I41" s="36">
        <f t="shared" si="14"/>
        <v>0</v>
      </c>
      <c r="J41" s="36"/>
      <c r="K41" s="36">
        <f t="shared" si="1"/>
        <v>6076000</v>
      </c>
      <c r="L41" s="36">
        <f t="shared" si="14"/>
        <v>6076000</v>
      </c>
      <c r="M41" s="36">
        <f t="shared" si="14"/>
        <v>0</v>
      </c>
      <c r="N41" s="36">
        <f t="shared" si="2"/>
        <v>6076000</v>
      </c>
      <c r="O41" s="36">
        <f t="shared" si="14"/>
        <v>6076000</v>
      </c>
      <c r="P41" s="36"/>
      <c r="Q41" s="36">
        <f t="shared" si="3"/>
        <v>6076000</v>
      </c>
    </row>
    <row r="42" spans="4:17" ht="96" x14ac:dyDescent="0.25">
      <c r="D42" s="72" t="s">
        <v>113</v>
      </c>
      <c r="E42" s="73" t="s">
        <v>123</v>
      </c>
      <c r="F42" s="27">
        <v>3765000</v>
      </c>
      <c r="G42" s="36">
        <v>5057000</v>
      </c>
      <c r="H42" s="27"/>
      <c r="I42" s="74"/>
      <c r="J42" s="112"/>
      <c r="K42" s="36">
        <f t="shared" si="1"/>
        <v>5057000</v>
      </c>
      <c r="L42" s="36">
        <v>5057000</v>
      </c>
      <c r="M42" s="74"/>
      <c r="N42" s="36">
        <f t="shared" si="2"/>
        <v>5057000</v>
      </c>
      <c r="O42" s="36">
        <v>5057000</v>
      </c>
      <c r="P42" s="36"/>
      <c r="Q42" s="36">
        <f t="shared" si="3"/>
        <v>5057000</v>
      </c>
    </row>
    <row r="43" spans="4:17" ht="102.75" x14ac:dyDescent="0.25">
      <c r="D43" s="72" t="s">
        <v>85</v>
      </c>
      <c r="E43" s="73" t="s">
        <v>84</v>
      </c>
      <c r="F43" s="27">
        <v>3840000</v>
      </c>
      <c r="G43" s="36">
        <v>1019000</v>
      </c>
      <c r="H43" s="27"/>
      <c r="I43" s="74"/>
      <c r="J43" s="112"/>
      <c r="K43" s="36">
        <f t="shared" si="1"/>
        <v>1019000</v>
      </c>
      <c r="L43" s="36">
        <v>1019000</v>
      </c>
      <c r="M43" s="74"/>
      <c r="N43" s="36">
        <f t="shared" si="2"/>
        <v>1019000</v>
      </c>
      <c r="O43" s="36">
        <v>1019000</v>
      </c>
      <c r="P43" s="36"/>
      <c r="Q43" s="36">
        <f t="shared" si="3"/>
        <v>1019000</v>
      </c>
    </row>
    <row r="44" spans="4:17" ht="105" x14ac:dyDescent="0.25">
      <c r="D44" s="72" t="s">
        <v>51</v>
      </c>
      <c r="E44" s="73" t="s">
        <v>17</v>
      </c>
      <c r="F44" s="27">
        <f>F45</f>
        <v>520000</v>
      </c>
      <c r="G44" s="36">
        <f>G45+G46</f>
        <v>305000</v>
      </c>
      <c r="H44" s="36">
        <f t="shared" ref="H44:O44" si="15">H45+H46</f>
        <v>0</v>
      </c>
      <c r="I44" s="36">
        <f t="shared" si="15"/>
        <v>0</v>
      </c>
      <c r="J44" s="36"/>
      <c r="K44" s="36">
        <f t="shared" si="1"/>
        <v>305000</v>
      </c>
      <c r="L44" s="36">
        <f t="shared" si="15"/>
        <v>310000</v>
      </c>
      <c r="M44" s="36">
        <f t="shared" si="15"/>
        <v>0</v>
      </c>
      <c r="N44" s="36">
        <f t="shared" si="2"/>
        <v>310000</v>
      </c>
      <c r="O44" s="36">
        <f t="shared" si="15"/>
        <v>315000</v>
      </c>
      <c r="P44" s="36"/>
      <c r="Q44" s="36">
        <f t="shared" si="3"/>
        <v>315000</v>
      </c>
    </row>
    <row r="45" spans="4:17" ht="90" x14ac:dyDescent="0.25">
      <c r="D45" s="72" t="s">
        <v>52</v>
      </c>
      <c r="E45" s="73" t="s">
        <v>18</v>
      </c>
      <c r="F45" s="27">
        <v>520000</v>
      </c>
      <c r="G45" s="36">
        <v>155000</v>
      </c>
      <c r="H45" s="45"/>
      <c r="I45" s="132"/>
      <c r="J45" s="132"/>
      <c r="K45" s="36">
        <f t="shared" si="1"/>
        <v>155000</v>
      </c>
      <c r="L45" s="36">
        <v>155000</v>
      </c>
      <c r="M45" s="132"/>
      <c r="N45" s="36">
        <f t="shared" si="2"/>
        <v>155000</v>
      </c>
      <c r="O45" s="36">
        <v>160000</v>
      </c>
      <c r="P45" s="36"/>
      <c r="Q45" s="36">
        <f t="shared" si="3"/>
        <v>160000</v>
      </c>
    </row>
    <row r="46" spans="4:17" ht="30" customHeight="1" x14ac:dyDescent="0.25">
      <c r="D46" s="106" t="s">
        <v>180</v>
      </c>
      <c r="E46" s="34" t="s">
        <v>181</v>
      </c>
      <c r="F46" s="27"/>
      <c r="G46" s="36">
        <v>150000</v>
      </c>
      <c r="H46" s="45"/>
      <c r="I46" s="132"/>
      <c r="J46" s="132"/>
      <c r="K46" s="36">
        <f t="shared" si="1"/>
        <v>150000</v>
      </c>
      <c r="L46" s="36">
        <v>155000</v>
      </c>
      <c r="M46" s="132"/>
      <c r="N46" s="36">
        <f t="shared" si="2"/>
        <v>155000</v>
      </c>
      <c r="O46" s="36">
        <v>155000</v>
      </c>
      <c r="P46" s="36"/>
      <c r="Q46" s="36">
        <f t="shared" si="3"/>
        <v>155000</v>
      </c>
    </row>
    <row r="47" spans="4:17" ht="28.5" x14ac:dyDescent="0.25">
      <c r="D47" s="7" t="s">
        <v>67</v>
      </c>
      <c r="E47" s="23" t="s">
        <v>19</v>
      </c>
      <c r="F47" s="51">
        <f>F48</f>
        <v>2036000</v>
      </c>
      <c r="G47" s="36">
        <f>G48</f>
        <v>1601000</v>
      </c>
      <c r="H47" s="36">
        <f t="shared" ref="H47:O47" si="16">H48</f>
        <v>0</v>
      </c>
      <c r="I47" s="36">
        <f t="shared" si="16"/>
        <v>0</v>
      </c>
      <c r="J47" s="36"/>
      <c r="K47" s="36">
        <f t="shared" si="1"/>
        <v>1601000</v>
      </c>
      <c r="L47" s="36">
        <f t="shared" si="16"/>
        <v>1601000</v>
      </c>
      <c r="M47" s="36">
        <f t="shared" si="16"/>
        <v>0</v>
      </c>
      <c r="N47" s="36">
        <f t="shared" si="2"/>
        <v>1601000</v>
      </c>
      <c r="O47" s="36">
        <f t="shared" si="16"/>
        <v>1601000</v>
      </c>
      <c r="P47" s="36"/>
      <c r="Q47" s="36">
        <f t="shared" si="3"/>
        <v>1601000</v>
      </c>
    </row>
    <row r="48" spans="4:17" ht="30" x14ac:dyDescent="0.25">
      <c r="D48" s="72" t="s">
        <v>53</v>
      </c>
      <c r="E48" s="73" t="s">
        <v>20</v>
      </c>
      <c r="F48" s="27">
        <f>F49+F51+F52</f>
        <v>2036000</v>
      </c>
      <c r="G48" s="36">
        <f>G49+G51+G52</f>
        <v>1601000</v>
      </c>
      <c r="H48" s="36">
        <f t="shared" ref="H48:O48" si="17">H49+H51+H52</f>
        <v>0</v>
      </c>
      <c r="I48" s="36">
        <f t="shared" si="17"/>
        <v>0</v>
      </c>
      <c r="J48" s="36"/>
      <c r="K48" s="36">
        <f t="shared" si="1"/>
        <v>1601000</v>
      </c>
      <c r="L48" s="36">
        <f t="shared" si="17"/>
        <v>1601000</v>
      </c>
      <c r="M48" s="36">
        <f t="shared" si="17"/>
        <v>0</v>
      </c>
      <c r="N48" s="36">
        <f t="shared" si="2"/>
        <v>1601000</v>
      </c>
      <c r="O48" s="36">
        <f t="shared" si="17"/>
        <v>1601000</v>
      </c>
      <c r="P48" s="36"/>
      <c r="Q48" s="36">
        <f t="shared" si="3"/>
        <v>1601000</v>
      </c>
    </row>
    <row r="49" spans="4:17" ht="15" customHeight="1" x14ac:dyDescent="0.25">
      <c r="D49" s="178" t="s">
        <v>54</v>
      </c>
      <c r="E49" s="192" t="s">
        <v>21</v>
      </c>
      <c r="F49" s="195">
        <v>264000</v>
      </c>
      <c r="G49" s="184">
        <v>175000</v>
      </c>
      <c r="H49" s="170"/>
      <c r="I49" s="193"/>
      <c r="J49" s="186"/>
      <c r="K49" s="188">
        <f t="shared" si="1"/>
        <v>175000</v>
      </c>
      <c r="L49" s="184">
        <v>175000</v>
      </c>
      <c r="M49" s="186"/>
      <c r="N49" s="182">
        <f>L49+M49</f>
        <v>175000</v>
      </c>
      <c r="O49" s="184">
        <v>175000</v>
      </c>
      <c r="P49" s="188"/>
      <c r="Q49" s="188">
        <f t="shared" si="3"/>
        <v>175000</v>
      </c>
    </row>
    <row r="50" spans="4:17" x14ac:dyDescent="0.25">
      <c r="D50" s="178"/>
      <c r="E50" s="192"/>
      <c r="F50" s="196"/>
      <c r="G50" s="185"/>
      <c r="H50" s="172"/>
      <c r="I50" s="193"/>
      <c r="J50" s="187"/>
      <c r="K50" s="189"/>
      <c r="L50" s="185"/>
      <c r="M50" s="187"/>
      <c r="N50" s="183"/>
      <c r="O50" s="185"/>
      <c r="P50" s="189"/>
      <c r="Q50" s="189"/>
    </row>
    <row r="51" spans="4:17" ht="30" x14ac:dyDescent="0.25">
      <c r="D51" s="72" t="s">
        <v>55</v>
      </c>
      <c r="E51" s="73" t="s">
        <v>22</v>
      </c>
      <c r="F51" s="27">
        <v>340000</v>
      </c>
      <c r="G51" s="36">
        <v>976000</v>
      </c>
      <c r="H51" s="27"/>
      <c r="I51" s="74"/>
      <c r="J51" s="112"/>
      <c r="K51" s="36">
        <f t="shared" si="1"/>
        <v>976000</v>
      </c>
      <c r="L51" s="36">
        <v>976000</v>
      </c>
      <c r="M51" s="74"/>
      <c r="N51" s="26">
        <f t="shared" ref="N51:N69" si="18">L51+M51</f>
        <v>976000</v>
      </c>
      <c r="O51" s="36">
        <v>976000</v>
      </c>
      <c r="P51" s="36"/>
      <c r="Q51" s="26">
        <f>O51+P51</f>
        <v>976000</v>
      </c>
    </row>
    <row r="52" spans="4:17" ht="30" x14ac:dyDescent="0.25">
      <c r="D52" s="72" t="s">
        <v>56</v>
      </c>
      <c r="E52" s="73" t="s">
        <v>23</v>
      </c>
      <c r="F52" s="27">
        <v>1432000</v>
      </c>
      <c r="G52" s="36">
        <v>450000</v>
      </c>
      <c r="H52" s="27"/>
      <c r="I52" s="74"/>
      <c r="J52" s="112"/>
      <c r="K52" s="36">
        <f t="shared" si="1"/>
        <v>450000</v>
      </c>
      <c r="L52" s="36">
        <v>450000</v>
      </c>
      <c r="M52" s="74"/>
      <c r="N52" s="26">
        <f t="shared" si="18"/>
        <v>450000</v>
      </c>
      <c r="O52" s="36">
        <v>450000</v>
      </c>
      <c r="P52" s="36"/>
      <c r="Q52" s="26">
        <f>O52+P52</f>
        <v>450000</v>
      </c>
    </row>
    <row r="53" spans="4:17" ht="42.75" x14ac:dyDescent="0.25">
      <c r="D53" s="7" t="s">
        <v>66</v>
      </c>
      <c r="E53" s="23" t="s">
        <v>24</v>
      </c>
      <c r="F53" s="51">
        <f>F55</f>
        <v>416000</v>
      </c>
      <c r="G53" s="36">
        <f>G54</f>
        <v>449000</v>
      </c>
      <c r="H53" s="36">
        <f t="shared" ref="H53:O54" si="19">H54</f>
        <v>0</v>
      </c>
      <c r="I53" s="36">
        <f t="shared" si="19"/>
        <v>0</v>
      </c>
      <c r="J53" s="36"/>
      <c r="K53" s="36">
        <f t="shared" si="1"/>
        <v>449000</v>
      </c>
      <c r="L53" s="36">
        <f t="shared" si="19"/>
        <v>467000</v>
      </c>
      <c r="M53" s="36">
        <f t="shared" si="19"/>
        <v>0</v>
      </c>
      <c r="N53" s="26">
        <f t="shared" si="18"/>
        <v>467000</v>
      </c>
      <c r="O53" s="36">
        <f t="shared" si="19"/>
        <v>486000</v>
      </c>
      <c r="P53" s="36"/>
      <c r="Q53" s="26">
        <f t="shared" ref="Q53:Q69" si="20">O53+P53</f>
        <v>486000</v>
      </c>
    </row>
    <row r="54" spans="4:17" x14ac:dyDescent="0.25">
      <c r="D54" s="72" t="s">
        <v>119</v>
      </c>
      <c r="E54" s="73" t="s">
        <v>120</v>
      </c>
      <c r="F54" s="51"/>
      <c r="G54" s="36">
        <f>G55</f>
        <v>449000</v>
      </c>
      <c r="H54" s="36">
        <f t="shared" si="19"/>
        <v>0</v>
      </c>
      <c r="I54" s="36">
        <f t="shared" si="19"/>
        <v>0</v>
      </c>
      <c r="J54" s="36"/>
      <c r="K54" s="36">
        <f t="shared" si="1"/>
        <v>449000</v>
      </c>
      <c r="L54" s="36">
        <f t="shared" si="19"/>
        <v>467000</v>
      </c>
      <c r="M54" s="36">
        <f t="shared" si="19"/>
        <v>0</v>
      </c>
      <c r="N54" s="26">
        <f t="shared" si="18"/>
        <v>467000</v>
      </c>
      <c r="O54" s="36">
        <f t="shared" si="19"/>
        <v>486000</v>
      </c>
      <c r="P54" s="36"/>
      <c r="Q54" s="26">
        <f t="shared" si="20"/>
        <v>486000</v>
      </c>
    </row>
    <row r="55" spans="4:17" ht="45" x14ac:dyDescent="0.25">
      <c r="D55" s="72" t="s">
        <v>88</v>
      </c>
      <c r="E55" s="73" t="s">
        <v>89</v>
      </c>
      <c r="F55" s="27">
        <v>416000</v>
      </c>
      <c r="G55" s="36">
        <v>449000</v>
      </c>
      <c r="H55" s="27"/>
      <c r="I55" s="74"/>
      <c r="J55" s="112"/>
      <c r="K55" s="36">
        <f t="shared" si="1"/>
        <v>449000</v>
      </c>
      <c r="L55" s="36">
        <v>467000</v>
      </c>
      <c r="M55" s="74"/>
      <c r="N55" s="26">
        <f t="shared" si="18"/>
        <v>467000</v>
      </c>
      <c r="O55" s="36">
        <v>486000</v>
      </c>
      <c r="P55" s="36"/>
      <c r="Q55" s="26">
        <f t="shared" si="20"/>
        <v>486000</v>
      </c>
    </row>
    <row r="56" spans="4:17" ht="29.45" customHeight="1" x14ac:dyDescent="0.25">
      <c r="D56" s="7" t="s">
        <v>64</v>
      </c>
      <c r="E56" s="23" t="s">
        <v>25</v>
      </c>
      <c r="F56" s="51">
        <f>F57</f>
        <v>7453000</v>
      </c>
      <c r="G56" s="36">
        <f>G57</f>
        <v>108000</v>
      </c>
      <c r="H56" s="36">
        <f t="shared" ref="H56:O57" si="21">H57</f>
        <v>0</v>
      </c>
      <c r="I56" s="36">
        <f t="shared" si="21"/>
        <v>0</v>
      </c>
      <c r="J56" s="36"/>
      <c r="K56" s="36">
        <f t="shared" si="1"/>
        <v>108000</v>
      </c>
      <c r="L56" s="36">
        <f t="shared" si="21"/>
        <v>108000</v>
      </c>
      <c r="M56" s="36">
        <f t="shared" si="21"/>
        <v>0</v>
      </c>
      <c r="N56" s="26">
        <f t="shared" si="18"/>
        <v>108000</v>
      </c>
      <c r="O56" s="36">
        <f t="shared" si="21"/>
        <v>108000</v>
      </c>
      <c r="P56" s="36"/>
      <c r="Q56" s="26">
        <f t="shared" si="20"/>
        <v>108000</v>
      </c>
    </row>
    <row r="57" spans="4:17" ht="45" x14ac:dyDescent="0.25">
      <c r="D57" s="72" t="s">
        <v>57</v>
      </c>
      <c r="E57" s="73" t="s">
        <v>121</v>
      </c>
      <c r="F57" s="27">
        <f>F58</f>
        <v>7453000</v>
      </c>
      <c r="G57" s="36">
        <f>G58</f>
        <v>108000</v>
      </c>
      <c r="H57" s="36">
        <f t="shared" si="21"/>
        <v>0</v>
      </c>
      <c r="I57" s="36">
        <f t="shared" si="21"/>
        <v>0</v>
      </c>
      <c r="J57" s="36"/>
      <c r="K57" s="36">
        <f t="shared" si="1"/>
        <v>108000</v>
      </c>
      <c r="L57" s="36">
        <f t="shared" si="21"/>
        <v>108000</v>
      </c>
      <c r="M57" s="36">
        <f t="shared" si="21"/>
        <v>0</v>
      </c>
      <c r="N57" s="26">
        <f t="shared" si="18"/>
        <v>108000</v>
      </c>
      <c r="O57" s="36">
        <f t="shared" si="21"/>
        <v>108000</v>
      </c>
      <c r="P57" s="36"/>
      <c r="Q57" s="26">
        <f t="shared" si="20"/>
        <v>108000</v>
      </c>
    </row>
    <row r="58" spans="4:17" ht="45" x14ac:dyDescent="0.25">
      <c r="D58" s="72" t="s">
        <v>58</v>
      </c>
      <c r="E58" s="73" t="s">
        <v>26</v>
      </c>
      <c r="F58" s="27">
        <f>F59+F60</f>
        <v>7453000</v>
      </c>
      <c r="G58" s="36">
        <f>G59+G60</f>
        <v>108000</v>
      </c>
      <c r="H58" s="36">
        <f t="shared" ref="H58:O58" si="22">H59+H60</f>
        <v>0</v>
      </c>
      <c r="I58" s="36">
        <f t="shared" si="22"/>
        <v>0</v>
      </c>
      <c r="J58" s="36"/>
      <c r="K58" s="36">
        <f t="shared" si="1"/>
        <v>108000</v>
      </c>
      <c r="L58" s="36">
        <f t="shared" si="22"/>
        <v>108000</v>
      </c>
      <c r="M58" s="36">
        <f t="shared" si="22"/>
        <v>0</v>
      </c>
      <c r="N58" s="26">
        <f t="shared" si="18"/>
        <v>108000</v>
      </c>
      <c r="O58" s="36">
        <f t="shared" si="22"/>
        <v>108000</v>
      </c>
      <c r="P58" s="36"/>
      <c r="Q58" s="26">
        <f t="shared" si="20"/>
        <v>108000</v>
      </c>
    </row>
    <row r="59" spans="4:17" ht="75" x14ac:dyDescent="0.25">
      <c r="D59" s="72" t="s">
        <v>106</v>
      </c>
      <c r="E59" s="73" t="s">
        <v>122</v>
      </c>
      <c r="F59" s="27">
        <v>7093000</v>
      </c>
      <c r="G59" s="36">
        <v>79000</v>
      </c>
      <c r="H59" s="27"/>
      <c r="I59" s="74"/>
      <c r="J59" s="112"/>
      <c r="K59" s="36">
        <f t="shared" si="1"/>
        <v>79000</v>
      </c>
      <c r="L59" s="36">
        <v>79000</v>
      </c>
      <c r="M59" s="74"/>
      <c r="N59" s="26">
        <f t="shared" si="18"/>
        <v>79000</v>
      </c>
      <c r="O59" s="36">
        <v>79000</v>
      </c>
      <c r="P59" s="36"/>
      <c r="Q59" s="26">
        <f t="shared" si="20"/>
        <v>79000</v>
      </c>
    </row>
    <row r="60" spans="4:17" ht="60" x14ac:dyDescent="0.25">
      <c r="D60" s="72" t="s">
        <v>86</v>
      </c>
      <c r="E60" s="73" t="s">
        <v>103</v>
      </c>
      <c r="F60" s="27">
        <v>360000</v>
      </c>
      <c r="G60" s="36">
        <v>29000</v>
      </c>
      <c r="H60" s="27"/>
      <c r="I60" s="74"/>
      <c r="J60" s="112"/>
      <c r="K60" s="36">
        <f t="shared" si="1"/>
        <v>29000</v>
      </c>
      <c r="L60" s="36">
        <v>29000</v>
      </c>
      <c r="M60" s="74"/>
      <c r="N60" s="26">
        <f t="shared" si="18"/>
        <v>29000</v>
      </c>
      <c r="O60" s="36">
        <v>29000</v>
      </c>
      <c r="P60" s="36"/>
      <c r="Q60" s="26">
        <f t="shared" si="20"/>
        <v>29000</v>
      </c>
    </row>
    <row r="61" spans="4:17" ht="28.5" x14ac:dyDescent="0.25">
      <c r="D61" s="7" t="s">
        <v>59</v>
      </c>
      <c r="E61" s="23" t="s">
        <v>27</v>
      </c>
      <c r="F61" s="51" t="e">
        <f>F62+#REF!+#REF!+#REF!+#REF!+F64+F65+#REF!+F63+#REF!</f>
        <v>#REF!</v>
      </c>
      <c r="G61" s="36">
        <f>G62</f>
        <v>217000</v>
      </c>
      <c r="H61" s="36">
        <f t="shared" ref="H61:O61" si="23">H62</f>
        <v>0</v>
      </c>
      <c r="I61" s="36">
        <f t="shared" si="23"/>
        <v>0</v>
      </c>
      <c r="J61" s="36"/>
      <c r="K61" s="36">
        <f t="shared" si="1"/>
        <v>217000</v>
      </c>
      <c r="L61" s="36">
        <f t="shared" si="23"/>
        <v>225000</v>
      </c>
      <c r="M61" s="36">
        <f t="shared" si="23"/>
        <v>0</v>
      </c>
      <c r="N61" s="36">
        <f t="shared" si="18"/>
        <v>225000</v>
      </c>
      <c r="O61" s="36">
        <f t="shared" si="23"/>
        <v>234000</v>
      </c>
      <c r="P61" s="36"/>
      <c r="Q61" s="26">
        <f t="shared" si="20"/>
        <v>234000</v>
      </c>
    </row>
    <row r="62" spans="4:17" ht="32.25" customHeight="1" x14ac:dyDescent="0.25">
      <c r="D62" s="72" t="s">
        <v>166</v>
      </c>
      <c r="E62" s="57" t="s">
        <v>167</v>
      </c>
      <c r="F62" s="27" t="e">
        <f>#REF!+#REF!</f>
        <v>#REF!</v>
      </c>
      <c r="G62" s="36">
        <f>G63+G64+G65+G67+G66</f>
        <v>217000</v>
      </c>
      <c r="H62" s="36">
        <f t="shared" ref="H62:O62" si="24">H63+H64+H65+H67+H66</f>
        <v>0</v>
      </c>
      <c r="I62" s="36">
        <f t="shared" si="24"/>
        <v>0</v>
      </c>
      <c r="J62" s="36"/>
      <c r="K62" s="36">
        <f t="shared" si="1"/>
        <v>217000</v>
      </c>
      <c r="L62" s="36">
        <f t="shared" si="24"/>
        <v>225000</v>
      </c>
      <c r="M62" s="36">
        <f t="shared" si="24"/>
        <v>0</v>
      </c>
      <c r="N62" s="36">
        <f t="shared" si="18"/>
        <v>225000</v>
      </c>
      <c r="O62" s="36">
        <f t="shared" si="24"/>
        <v>234000</v>
      </c>
      <c r="P62" s="36"/>
      <c r="Q62" s="26">
        <f t="shared" si="20"/>
        <v>234000</v>
      </c>
    </row>
    <row r="63" spans="4:17" ht="32.25" customHeight="1" x14ac:dyDescent="0.25">
      <c r="D63" s="83" t="s">
        <v>168</v>
      </c>
      <c r="E63" s="57" t="s">
        <v>167</v>
      </c>
      <c r="F63" s="80">
        <v>170000</v>
      </c>
      <c r="G63" s="84">
        <v>38000</v>
      </c>
      <c r="H63" s="82"/>
      <c r="I63" s="81"/>
      <c r="J63" s="120"/>
      <c r="K63" s="36">
        <f t="shared" si="1"/>
        <v>38000</v>
      </c>
      <c r="L63" s="36">
        <v>34000</v>
      </c>
      <c r="M63" s="48"/>
      <c r="N63" s="36">
        <f t="shared" si="18"/>
        <v>34000</v>
      </c>
      <c r="O63" s="36">
        <v>34000</v>
      </c>
      <c r="P63" s="36"/>
      <c r="Q63" s="26">
        <f t="shared" si="20"/>
        <v>34000</v>
      </c>
    </row>
    <row r="64" spans="4:17" ht="94.5" customHeight="1" x14ac:dyDescent="0.25">
      <c r="D64" s="64" t="s">
        <v>169</v>
      </c>
      <c r="E64" s="85" t="s">
        <v>170</v>
      </c>
      <c r="F64" s="27">
        <v>60000</v>
      </c>
      <c r="G64" s="36">
        <v>24000</v>
      </c>
      <c r="H64" s="27"/>
      <c r="I64" s="81"/>
      <c r="J64" s="120"/>
      <c r="K64" s="36">
        <f t="shared" si="1"/>
        <v>24000</v>
      </c>
      <c r="L64" s="36">
        <v>22000</v>
      </c>
      <c r="M64" s="81"/>
      <c r="N64" s="36">
        <f t="shared" si="18"/>
        <v>22000</v>
      </c>
      <c r="O64" s="36">
        <v>22000</v>
      </c>
      <c r="P64" s="36"/>
      <c r="Q64" s="26">
        <f t="shared" si="20"/>
        <v>22000</v>
      </c>
    </row>
    <row r="65" spans="4:17" ht="105" x14ac:dyDescent="0.25">
      <c r="D65" s="64" t="s">
        <v>171</v>
      </c>
      <c r="E65" s="86" t="s">
        <v>172</v>
      </c>
      <c r="F65" s="27">
        <v>150000</v>
      </c>
      <c r="G65" s="36">
        <v>6000</v>
      </c>
      <c r="H65" s="27"/>
      <c r="I65" s="81"/>
      <c r="J65" s="120"/>
      <c r="K65" s="36">
        <f t="shared" si="1"/>
        <v>6000</v>
      </c>
      <c r="L65" s="36">
        <v>6000</v>
      </c>
      <c r="M65" s="81"/>
      <c r="N65" s="36">
        <f t="shared" si="18"/>
        <v>6000</v>
      </c>
      <c r="O65" s="36">
        <v>6000</v>
      </c>
      <c r="P65" s="36"/>
      <c r="Q65" s="26">
        <f t="shared" si="20"/>
        <v>6000</v>
      </c>
    </row>
    <row r="66" spans="4:17" ht="120" x14ac:dyDescent="0.25">
      <c r="D66" s="92" t="s">
        <v>173</v>
      </c>
      <c r="E66" s="86" t="s">
        <v>174</v>
      </c>
      <c r="F66" s="45">
        <v>1873000</v>
      </c>
      <c r="G66" s="36">
        <v>16000</v>
      </c>
      <c r="H66" s="27"/>
      <c r="I66" s="81"/>
      <c r="J66" s="120"/>
      <c r="K66" s="36">
        <f t="shared" si="1"/>
        <v>16000</v>
      </c>
      <c r="L66" s="36">
        <v>16000</v>
      </c>
      <c r="M66" s="81"/>
      <c r="N66" s="36">
        <f t="shared" si="18"/>
        <v>16000</v>
      </c>
      <c r="O66" s="36">
        <v>16000</v>
      </c>
      <c r="P66" s="36"/>
      <c r="Q66" s="26">
        <f t="shared" si="20"/>
        <v>16000</v>
      </c>
    </row>
    <row r="67" spans="4:17" ht="90" x14ac:dyDescent="0.25">
      <c r="D67" s="92" t="s">
        <v>178</v>
      </c>
      <c r="E67" s="86" t="s">
        <v>177</v>
      </c>
      <c r="F67" s="45"/>
      <c r="G67" s="36">
        <v>133000</v>
      </c>
      <c r="H67" s="27"/>
      <c r="I67" s="71"/>
      <c r="J67" s="120"/>
      <c r="K67" s="36">
        <f t="shared" si="1"/>
        <v>133000</v>
      </c>
      <c r="L67" s="36">
        <v>147000</v>
      </c>
      <c r="M67" s="71"/>
      <c r="N67" s="36">
        <f t="shared" si="18"/>
        <v>147000</v>
      </c>
      <c r="O67" s="36">
        <v>156000</v>
      </c>
      <c r="P67" s="36"/>
      <c r="Q67" s="26">
        <f t="shared" si="20"/>
        <v>156000</v>
      </c>
    </row>
    <row r="68" spans="4:17" x14ac:dyDescent="0.25">
      <c r="D68" s="93" t="s">
        <v>68</v>
      </c>
      <c r="E68" s="94" t="s">
        <v>69</v>
      </c>
      <c r="F68" s="36">
        <v>180000</v>
      </c>
      <c r="G68" s="36">
        <f>G69</f>
        <v>180000</v>
      </c>
      <c r="H68" s="36">
        <f t="shared" ref="H68:O68" si="25">H69</f>
        <v>0</v>
      </c>
      <c r="I68" s="36">
        <f t="shared" si="25"/>
        <v>0</v>
      </c>
      <c r="J68" s="36"/>
      <c r="K68" s="36">
        <f t="shared" si="1"/>
        <v>180000</v>
      </c>
      <c r="L68" s="36">
        <f t="shared" si="25"/>
        <v>180000</v>
      </c>
      <c r="M68" s="36">
        <f t="shared" si="25"/>
        <v>0</v>
      </c>
      <c r="N68" s="36">
        <f t="shared" si="18"/>
        <v>180000</v>
      </c>
      <c r="O68" s="36">
        <f t="shared" si="25"/>
        <v>180000</v>
      </c>
      <c r="P68" s="36"/>
      <c r="Q68" s="26">
        <f t="shared" si="20"/>
        <v>180000</v>
      </c>
    </row>
    <row r="69" spans="4:17" ht="27.75" customHeight="1" x14ac:dyDescent="0.25">
      <c r="D69" s="95" t="s">
        <v>70</v>
      </c>
      <c r="E69" s="90" t="s">
        <v>71</v>
      </c>
      <c r="F69" s="45">
        <v>180000</v>
      </c>
      <c r="G69" s="36">
        <v>180000</v>
      </c>
      <c r="H69" s="27"/>
      <c r="I69" s="71"/>
      <c r="J69" s="120"/>
      <c r="K69" s="36">
        <f t="shared" si="1"/>
        <v>180000</v>
      </c>
      <c r="L69" s="36">
        <v>180000</v>
      </c>
      <c r="M69" s="71"/>
      <c r="N69" s="36">
        <f t="shared" si="18"/>
        <v>180000</v>
      </c>
      <c r="O69" s="36">
        <v>180000</v>
      </c>
      <c r="P69" s="36"/>
      <c r="Q69" s="26">
        <f t="shared" si="20"/>
        <v>180000</v>
      </c>
    </row>
    <row r="70" spans="4:17" x14ac:dyDescent="0.25">
      <c r="D70" s="96" t="s">
        <v>104</v>
      </c>
      <c r="E70" s="94" t="s">
        <v>28</v>
      </c>
      <c r="F70" s="66" t="e">
        <f t="shared" ref="F70:Q70" si="26">SUM(F71+F74+F94+F137)</f>
        <v>#REF!</v>
      </c>
      <c r="G70" s="66">
        <f t="shared" si="26"/>
        <v>632007278.91999996</v>
      </c>
      <c r="H70" s="66">
        <f t="shared" si="26"/>
        <v>0</v>
      </c>
      <c r="I70" s="66">
        <f t="shared" si="26"/>
        <v>0</v>
      </c>
      <c r="J70" s="66">
        <f t="shared" si="26"/>
        <v>169908082.70000002</v>
      </c>
      <c r="K70" s="66">
        <f t="shared" si="26"/>
        <v>801915361.61999989</v>
      </c>
      <c r="L70" s="30">
        <f t="shared" si="26"/>
        <v>582335598.04999995</v>
      </c>
      <c r="M70" s="30">
        <f t="shared" si="26"/>
        <v>-114984000</v>
      </c>
      <c r="N70" s="30">
        <f t="shared" si="26"/>
        <v>467351598.05000001</v>
      </c>
      <c r="O70" s="30">
        <f t="shared" si="26"/>
        <v>453797117.72000003</v>
      </c>
      <c r="P70" s="30">
        <f t="shared" si="26"/>
        <v>5516000</v>
      </c>
      <c r="Q70" s="30">
        <f t="shared" si="26"/>
        <v>459313117.72000003</v>
      </c>
    </row>
    <row r="71" spans="4:17" ht="28.5" x14ac:dyDescent="0.25">
      <c r="D71" s="96" t="s">
        <v>132</v>
      </c>
      <c r="E71" s="94" t="s">
        <v>29</v>
      </c>
      <c r="F71" s="66">
        <f t="shared" ref="F71:Q71" si="27">SUM(F72:F73)</f>
        <v>154234350</v>
      </c>
      <c r="G71" s="66">
        <f t="shared" si="27"/>
        <v>119556000</v>
      </c>
      <c r="H71" s="66">
        <f t="shared" si="27"/>
        <v>0</v>
      </c>
      <c r="I71" s="66">
        <f t="shared" si="27"/>
        <v>0</v>
      </c>
      <c r="J71" s="66">
        <f t="shared" si="27"/>
        <v>0</v>
      </c>
      <c r="K71" s="66">
        <f t="shared" si="27"/>
        <v>119556000</v>
      </c>
      <c r="L71" s="30">
        <f t="shared" si="27"/>
        <v>104195000</v>
      </c>
      <c r="M71" s="30">
        <f t="shared" si="27"/>
        <v>0</v>
      </c>
      <c r="N71" s="30">
        <f t="shared" si="27"/>
        <v>104195000</v>
      </c>
      <c r="O71" s="30">
        <f t="shared" si="27"/>
        <v>98377000</v>
      </c>
      <c r="P71" s="30">
        <f t="shared" si="27"/>
        <v>0</v>
      </c>
      <c r="Q71" s="30">
        <f t="shared" si="27"/>
        <v>98377000</v>
      </c>
    </row>
    <row r="72" spans="4:17" ht="45" x14ac:dyDescent="0.25">
      <c r="D72" s="97" t="s">
        <v>124</v>
      </c>
      <c r="E72" s="90" t="s">
        <v>175</v>
      </c>
      <c r="F72" s="45">
        <v>114272000</v>
      </c>
      <c r="G72" s="45">
        <v>102412000</v>
      </c>
      <c r="H72" s="27"/>
      <c r="I72" s="29"/>
      <c r="J72" s="120"/>
      <c r="K72" s="120">
        <f>G72+J72</f>
        <v>102412000</v>
      </c>
      <c r="L72" s="45">
        <v>104195000</v>
      </c>
      <c r="M72" s="38"/>
      <c r="N72" s="26">
        <f>L72+M72</f>
        <v>104195000</v>
      </c>
      <c r="O72" s="45">
        <v>98377000</v>
      </c>
      <c r="P72" s="45"/>
      <c r="Q72" s="26">
        <f>O72+P72</f>
        <v>98377000</v>
      </c>
    </row>
    <row r="73" spans="4:17" ht="45" x14ac:dyDescent="0.25">
      <c r="D73" s="97" t="s">
        <v>125</v>
      </c>
      <c r="E73" s="90" t="s">
        <v>144</v>
      </c>
      <c r="F73" s="45">
        <v>39962350</v>
      </c>
      <c r="G73" s="45">
        <v>17144000</v>
      </c>
      <c r="H73" s="27"/>
      <c r="I73" s="29"/>
      <c r="J73" s="120"/>
      <c r="K73" s="120">
        <f>G73+J73</f>
        <v>17144000</v>
      </c>
      <c r="L73" s="45"/>
      <c r="M73" s="38"/>
      <c r="N73" s="26">
        <f>L73+M73</f>
        <v>0</v>
      </c>
      <c r="O73" s="45"/>
      <c r="P73" s="45"/>
      <c r="Q73" s="26">
        <f>O73+P73</f>
        <v>0</v>
      </c>
    </row>
    <row r="74" spans="4:17" ht="28.5" x14ac:dyDescent="0.25">
      <c r="D74" s="98" t="s">
        <v>133</v>
      </c>
      <c r="E74" s="99" t="s">
        <v>30</v>
      </c>
      <c r="F74" s="66" t="e">
        <f>F86+#REF!+#REF!+#REF!+#REF!+#REF!+#REF!+#REF!</f>
        <v>#REF!</v>
      </c>
      <c r="G74" s="66">
        <f t="shared" ref="G74:I74" si="28">G75+G76+G77+G78+G79+G80+G81+G82+G83+G85+G86+G84</f>
        <v>137754046.69999999</v>
      </c>
      <c r="H74" s="66">
        <f t="shared" si="28"/>
        <v>0</v>
      </c>
      <c r="I74" s="66">
        <f t="shared" si="28"/>
        <v>0</v>
      </c>
      <c r="J74" s="66">
        <f>J75+J76+J77+J78+J79+J80+J81+J82+J83+J85+J86+J84</f>
        <v>169698082.70000002</v>
      </c>
      <c r="K74" s="66">
        <f t="shared" ref="K74:Q74" si="29">K75+K76+K77+K78+K79+K80+K81+K82+K83+K85+K86+K84</f>
        <v>307452129.39999998</v>
      </c>
      <c r="L74" s="66">
        <f t="shared" si="29"/>
        <v>150588611</v>
      </c>
      <c r="M74" s="66">
        <f t="shared" si="29"/>
        <v>-114984000</v>
      </c>
      <c r="N74" s="66">
        <f t="shared" si="29"/>
        <v>35604611</v>
      </c>
      <c r="O74" s="66">
        <f t="shared" si="29"/>
        <v>27046241.5</v>
      </c>
      <c r="P74" s="66">
        <f t="shared" si="29"/>
        <v>5516000</v>
      </c>
      <c r="Q74" s="66">
        <f t="shared" si="29"/>
        <v>32562241.5</v>
      </c>
    </row>
    <row r="75" spans="4:17" ht="162.75" customHeight="1" x14ac:dyDescent="0.25">
      <c r="D75" s="100" t="s">
        <v>154</v>
      </c>
      <c r="E75" s="101" t="s">
        <v>176</v>
      </c>
      <c r="F75" s="66"/>
      <c r="G75" s="88">
        <v>80750000</v>
      </c>
      <c r="H75" s="66"/>
      <c r="I75" s="66"/>
      <c r="J75" s="66"/>
      <c r="K75" s="114">
        <f>G75+J75</f>
        <v>80750000</v>
      </c>
      <c r="L75" s="66"/>
      <c r="M75" s="66"/>
      <c r="N75" s="66">
        <f>L75+M75</f>
        <v>0</v>
      </c>
      <c r="O75" s="66"/>
      <c r="P75" s="66"/>
      <c r="Q75" s="30">
        <f>O75+P75</f>
        <v>0</v>
      </c>
    </row>
    <row r="76" spans="4:17" ht="90" x14ac:dyDescent="0.25">
      <c r="D76" s="100" t="s">
        <v>154</v>
      </c>
      <c r="E76" s="101" t="s">
        <v>156</v>
      </c>
      <c r="F76" s="66"/>
      <c r="G76" s="88">
        <v>30000000</v>
      </c>
      <c r="H76" s="65"/>
      <c r="I76" s="65"/>
      <c r="J76" s="114">
        <v>167954380.37</v>
      </c>
      <c r="K76" s="114">
        <f t="shared" ref="K76:K93" si="30">G76+J76</f>
        <v>197954380.37</v>
      </c>
      <c r="L76" s="65">
        <v>120000000</v>
      </c>
      <c r="M76" s="65">
        <v>-120000000</v>
      </c>
      <c r="N76" s="66">
        <f t="shared" ref="N76:N93" si="31">L76+M76</f>
        <v>0</v>
      </c>
      <c r="O76" s="65"/>
      <c r="P76" s="114"/>
      <c r="Q76" s="30">
        <f t="shared" ref="Q76:Q93" si="32">O76+P76</f>
        <v>0</v>
      </c>
    </row>
    <row r="77" spans="4:17" ht="105" x14ac:dyDescent="0.25">
      <c r="D77" s="100" t="s">
        <v>154</v>
      </c>
      <c r="E77" s="101" t="s">
        <v>147</v>
      </c>
      <c r="F77" s="66"/>
      <c r="G77" s="88">
        <v>2500000</v>
      </c>
      <c r="H77" s="65"/>
      <c r="I77" s="65"/>
      <c r="J77" s="114"/>
      <c r="K77" s="114">
        <f t="shared" si="30"/>
        <v>2500000</v>
      </c>
      <c r="L77" s="65">
        <v>1500000</v>
      </c>
      <c r="M77" s="65"/>
      <c r="N77" s="66">
        <f t="shared" si="31"/>
        <v>1500000</v>
      </c>
      <c r="O77" s="65"/>
      <c r="P77" s="114"/>
      <c r="Q77" s="30">
        <f t="shared" si="32"/>
        <v>0</v>
      </c>
    </row>
    <row r="78" spans="4:17" ht="150" x14ac:dyDescent="0.25">
      <c r="D78" s="100" t="s">
        <v>154</v>
      </c>
      <c r="E78" s="101" t="s">
        <v>153</v>
      </c>
      <c r="F78" s="66"/>
      <c r="G78" s="88">
        <v>4926021.7</v>
      </c>
      <c r="H78" s="65"/>
      <c r="I78" s="65"/>
      <c r="J78" s="114"/>
      <c r="K78" s="114">
        <f t="shared" si="30"/>
        <v>4926021.7</v>
      </c>
      <c r="L78" s="65"/>
      <c r="M78" s="65"/>
      <c r="N78" s="66">
        <f t="shared" si="31"/>
        <v>0</v>
      </c>
      <c r="O78" s="65">
        <v>3459472.5</v>
      </c>
      <c r="P78" s="114"/>
      <c r="Q78" s="30">
        <f t="shared" si="32"/>
        <v>3459472.5</v>
      </c>
    </row>
    <row r="79" spans="4:17" ht="135" x14ac:dyDescent="0.25">
      <c r="D79" s="100" t="s">
        <v>161</v>
      </c>
      <c r="E79" s="101" t="s">
        <v>152</v>
      </c>
      <c r="F79" s="66"/>
      <c r="G79" s="88">
        <v>5575157</v>
      </c>
      <c r="H79" s="65"/>
      <c r="I79" s="65"/>
      <c r="J79" s="114"/>
      <c r="K79" s="114">
        <f t="shared" si="30"/>
        <v>5575157</v>
      </c>
      <c r="L79" s="65">
        <v>3715662</v>
      </c>
      <c r="M79" s="65"/>
      <c r="N79" s="66">
        <f t="shared" si="31"/>
        <v>3715662</v>
      </c>
      <c r="O79" s="65">
        <v>4355724</v>
      </c>
      <c r="P79" s="114"/>
      <c r="Q79" s="30">
        <f t="shared" si="32"/>
        <v>4355724</v>
      </c>
    </row>
    <row r="80" spans="4:17" ht="150" x14ac:dyDescent="0.25">
      <c r="D80" s="100" t="s">
        <v>163</v>
      </c>
      <c r="E80" s="101" t="s">
        <v>159</v>
      </c>
      <c r="F80" s="66"/>
      <c r="G80" s="88"/>
      <c r="H80" s="65"/>
      <c r="I80" s="65"/>
      <c r="J80" s="114"/>
      <c r="K80" s="114">
        <f t="shared" si="30"/>
        <v>0</v>
      </c>
      <c r="L80" s="65">
        <v>2906438</v>
      </c>
      <c r="M80" s="65"/>
      <c r="N80" s="66">
        <f t="shared" si="31"/>
        <v>2906438</v>
      </c>
      <c r="O80" s="65"/>
      <c r="P80" s="114"/>
      <c r="Q80" s="30">
        <f t="shared" si="32"/>
        <v>0</v>
      </c>
    </row>
    <row r="81" spans="4:17" ht="120" x14ac:dyDescent="0.25">
      <c r="D81" s="100" t="s">
        <v>164</v>
      </c>
      <c r="E81" s="101" t="s">
        <v>148</v>
      </c>
      <c r="F81" s="66"/>
      <c r="G81" s="88"/>
      <c r="H81" s="65"/>
      <c r="I81" s="65"/>
      <c r="J81" s="114"/>
      <c r="K81" s="114">
        <f t="shared" si="30"/>
        <v>0</v>
      </c>
      <c r="L81" s="65">
        <v>12375000</v>
      </c>
      <c r="M81" s="65"/>
      <c r="N81" s="66">
        <f t="shared" si="31"/>
        <v>12375000</v>
      </c>
      <c r="O81" s="65">
        <v>14553000</v>
      </c>
      <c r="P81" s="114"/>
      <c r="Q81" s="30">
        <f t="shared" si="32"/>
        <v>14553000</v>
      </c>
    </row>
    <row r="82" spans="4:17" ht="105" x14ac:dyDescent="0.25">
      <c r="D82" s="100" t="s">
        <v>160</v>
      </c>
      <c r="E82" s="101" t="s">
        <v>149</v>
      </c>
      <c r="F82" s="66"/>
      <c r="G82" s="88">
        <v>1973017</v>
      </c>
      <c r="H82" s="65"/>
      <c r="I82" s="65"/>
      <c r="J82" s="114">
        <v>-100001</v>
      </c>
      <c r="K82" s="114">
        <f t="shared" si="30"/>
        <v>1873016</v>
      </c>
      <c r="L82" s="65">
        <v>927660</v>
      </c>
      <c r="M82" s="65"/>
      <c r="N82" s="66">
        <f t="shared" si="31"/>
        <v>927660</v>
      </c>
      <c r="O82" s="65">
        <v>182360</v>
      </c>
      <c r="P82" s="114"/>
      <c r="Q82" s="30">
        <f t="shared" si="32"/>
        <v>182360</v>
      </c>
    </row>
    <row r="83" spans="4:17" ht="105" x14ac:dyDescent="0.25">
      <c r="D83" s="100" t="s">
        <v>157</v>
      </c>
      <c r="E83" s="101" t="s">
        <v>158</v>
      </c>
      <c r="F83" s="66"/>
      <c r="G83" s="88">
        <v>1779102</v>
      </c>
      <c r="H83" s="65"/>
      <c r="I83" s="65"/>
      <c r="J83" s="114"/>
      <c r="K83" s="114">
        <f t="shared" si="30"/>
        <v>1779102</v>
      </c>
      <c r="L83" s="65">
        <v>1779102</v>
      </c>
      <c r="M83" s="65"/>
      <c r="N83" s="66">
        <f t="shared" si="31"/>
        <v>1779102</v>
      </c>
      <c r="O83" s="65">
        <v>1779102</v>
      </c>
      <c r="P83" s="114"/>
      <c r="Q83" s="30">
        <f t="shared" si="32"/>
        <v>1779102</v>
      </c>
    </row>
    <row r="84" spans="4:17" ht="30" x14ac:dyDescent="0.25">
      <c r="D84" s="131" t="s">
        <v>165</v>
      </c>
      <c r="E84" s="101" t="s">
        <v>191</v>
      </c>
      <c r="F84" s="66"/>
      <c r="G84" s="132"/>
      <c r="H84" s="132"/>
      <c r="I84" s="132"/>
      <c r="J84" s="132">
        <v>100000</v>
      </c>
      <c r="K84" s="132">
        <f t="shared" si="30"/>
        <v>100000</v>
      </c>
      <c r="L84" s="132"/>
      <c r="M84" s="132"/>
      <c r="N84" s="66"/>
      <c r="O84" s="132"/>
      <c r="P84" s="132"/>
      <c r="Q84" s="30"/>
    </row>
    <row r="85" spans="4:17" ht="30" x14ac:dyDescent="0.25">
      <c r="D85" s="100" t="s">
        <v>165</v>
      </c>
      <c r="E85" s="101" t="s">
        <v>191</v>
      </c>
      <c r="F85" s="66"/>
      <c r="G85" s="88"/>
      <c r="H85" s="65"/>
      <c r="I85" s="65"/>
      <c r="J85" s="114">
        <v>298370</v>
      </c>
      <c r="K85" s="114">
        <f t="shared" si="30"/>
        <v>298370</v>
      </c>
      <c r="L85" s="65"/>
      <c r="M85" s="65"/>
      <c r="N85" s="66">
        <f t="shared" si="31"/>
        <v>0</v>
      </c>
      <c r="O85" s="65"/>
      <c r="P85" s="114"/>
      <c r="Q85" s="30">
        <f t="shared" si="32"/>
        <v>0</v>
      </c>
    </row>
    <row r="86" spans="4:17" ht="40.5" customHeight="1" x14ac:dyDescent="0.25">
      <c r="D86" s="98" t="s">
        <v>134</v>
      </c>
      <c r="E86" s="99" t="s">
        <v>90</v>
      </c>
      <c r="F86" s="66" t="e">
        <f>F93+#REF!+#REF!</f>
        <v>#REF!</v>
      </c>
      <c r="G86" s="66">
        <f>G87+G88+G89+G93+G90+G91+G92</f>
        <v>10250749</v>
      </c>
      <c r="H86" s="66">
        <f t="shared" ref="H86:K86" si="33">H87+H88+H89+H93+H90+H91+H92</f>
        <v>0</v>
      </c>
      <c r="I86" s="66">
        <f t="shared" si="33"/>
        <v>0</v>
      </c>
      <c r="J86" s="66">
        <f t="shared" si="33"/>
        <v>1445333.33</v>
      </c>
      <c r="K86" s="66">
        <f t="shared" si="33"/>
        <v>11696082.33</v>
      </c>
      <c r="L86" s="66">
        <f t="shared" ref="L86" si="34">L87+L88+L89+L93+L90+L91+L92</f>
        <v>7384749</v>
      </c>
      <c r="M86" s="66">
        <f t="shared" ref="M86" si="35">M87+M88+M89+M93+M90+M91+M92</f>
        <v>5016000</v>
      </c>
      <c r="N86" s="66">
        <f t="shared" ref="N86" si="36">N87+N88+N89+N93+N90+N91+N92</f>
        <v>12400749</v>
      </c>
      <c r="O86" s="66">
        <f t="shared" ref="O86" si="37">O87+O88+O89+O93+O90+O91+O92</f>
        <v>2716583</v>
      </c>
      <c r="P86" s="66">
        <f t="shared" ref="P86" si="38">P87+P88+P89+P93+P90+P91+P92</f>
        <v>5516000</v>
      </c>
      <c r="Q86" s="66">
        <f t="shared" ref="Q86" si="39">Q87+Q88+Q89+Q93+Q90+Q91+Q92</f>
        <v>8232583</v>
      </c>
    </row>
    <row r="87" spans="4:17" ht="82.5" customHeight="1" x14ac:dyDescent="0.25">
      <c r="D87" s="100" t="s">
        <v>134</v>
      </c>
      <c r="E87" s="101" t="s">
        <v>155</v>
      </c>
      <c r="F87" s="66"/>
      <c r="G87" s="88">
        <v>200000</v>
      </c>
      <c r="H87" s="65"/>
      <c r="I87" s="65"/>
      <c r="J87" s="114"/>
      <c r="K87" s="114">
        <f t="shared" si="30"/>
        <v>200000</v>
      </c>
      <c r="L87" s="65">
        <v>1000000</v>
      </c>
      <c r="M87" s="65"/>
      <c r="N87" s="66">
        <f t="shared" si="31"/>
        <v>1000000</v>
      </c>
      <c r="O87" s="65">
        <v>500000</v>
      </c>
      <c r="P87" s="114"/>
      <c r="Q87" s="30">
        <f t="shared" si="32"/>
        <v>500000</v>
      </c>
    </row>
    <row r="88" spans="4:17" ht="99" customHeight="1" x14ac:dyDescent="0.25">
      <c r="D88" s="100" t="s">
        <v>134</v>
      </c>
      <c r="E88" s="101" t="s">
        <v>151</v>
      </c>
      <c r="F88" s="66"/>
      <c r="G88" s="88">
        <v>7990000</v>
      </c>
      <c r="H88" s="65"/>
      <c r="I88" s="65"/>
      <c r="J88" s="114"/>
      <c r="K88" s="114">
        <f t="shared" si="30"/>
        <v>7990000</v>
      </c>
      <c r="L88" s="65">
        <v>4324000</v>
      </c>
      <c r="M88" s="65"/>
      <c r="N88" s="66">
        <f t="shared" si="31"/>
        <v>4324000</v>
      </c>
      <c r="O88" s="65"/>
      <c r="P88" s="114"/>
      <c r="Q88" s="30">
        <f t="shared" si="32"/>
        <v>0</v>
      </c>
    </row>
    <row r="89" spans="4:17" ht="96" customHeight="1" x14ac:dyDescent="0.25">
      <c r="D89" s="105" t="s">
        <v>134</v>
      </c>
      <c r="E89" s="101" t="s">
        <v>179</v>
      </c>
      <c r="F89" s="66"/>
      <c r="G89" s="91">
        <v>1293229</v>
      </c>
      <c r="H89" s="91"/>
      <c r="I89" s="91"/>
      <c r="J89" s="114"/>
      <c r="K89" s="114">
        <f t="shared" si="30"/>
        <v>1293229</v>
      </c>
      <c r="L89" s="91">
        <v>1293229</v>
      </c>
      <c r="M89" s="91"/>
      <c r="N89" s="128">
        <f t="shared" si="31"/>
        <v>1293229</v>
      </c>
      <c r="O89" s="91">
        <v>1449063</v>
      </c>
      <c r="P89" s="114"/>
      <c r="Q89" s="130">
        <f t="shared" si="32"/>
        <v>1449063</v>
      </c>
    </row>
    <row r="90" spans="4:17" ht="81.75" customHeight="1" x14ac:dyDescent="0.25">
      <c r="D90" s="129" t="s">
        <v>134</v>
      </c>
      <c r="E90" s="101" t="s">
        <v>188</v>
      </c>
      <c r="F90" s="66"/>
      <c r="G90" s="128"/>
      <c r="H90" s="128"/>
      <c r="I90" s="128"/>
      <c r="J90" s="128">
        <v>112000</v>
      </c>
      <c r="K90" s="128">
        <f>G90+J90</f>
        <v>112000</v>
      </c>
      <c r="L90" s="128"/>
      <c r="M90" s="128">
        <v>2016000</v>
      </c>
      <c r="N90" s="128">
        <f t="shared" si="31"/>
        <v>2016000</v>
      </c>
      <c r="O90" s="128"/>
      <c r="P90" s="128">
        <v>2016000</v>
      </c>
      <c r="Q90" s="130">
        <f t="shared" si="32"/>
        <v>2016000</v>
      </c>
    </row>
    <row r="91" spans="4:17" ht="69" customHeight="1" x14ac:dyDescent="0.25">
      <c r="D91" s="129" t="s">
        <v>134</v>
      </c>
      <c r="E91" s="101" t="s">
        <v>189</v>
      </c>
      <c r="F91" s="66"/>
      <c r="G91" s="128"/>
      <c r="H91" s="128"/>
      <c r="I91" s="128"/>
      <c r="J91" s="128">
        <v>333333.33</v>
      </c>
      <c r="K91" s="128">
        <f>G91+J91</f>
        <v>333333.33</v>
      </c>
      <c r="L91" s="128"/>
      <c r="M91" s="128">
        <v>3000000</v>
      </c>
      <c r="N91" s="128">
        <f t="shared" si="31"/>
        <v>3000000</v>
      </c>
      <c r="O91" s="128"/>
      <c r="P91" s="128">
        <v>3500000</v>
      </c>
      <c r="Q91" s="130">
        <f t="shared" si="32"/>
        <v>3500000</v>
      </c>
    </row>
    <row r="92" spans="4:17" ht="96" customHeight="1" x14ac:dyDescent="0.25">
      <c r="D92" s="129" t="s">
        <v>134</v>
      </c>
      <c r="E92" s="101" t="s">
        <v>190</v>
      </c>
      <c r="F92" s="66"/>
      <c r="G92" s="128"/>
      <c r="H92" s="128"/>
      <c r="I92" s="128"/>
      <c r="J92" s="128">
        <v>1000000</v>
      </c>
      <c r="K92" s="128">
        <f>G92+J92</f>
        <v>1000000</v>
      </c>
      <c r="L92" s="128"/>
      <c r="M92" s="128"/>
      <c r="N92" s="66"/>
      <c r="O92" s="128"/>
      <c r="P92" s="128"/>
      <c r="Q92" s="30"/>
    </row>
    <row r="93" spans="4:17" ht="75" x14ac:dyDescent="0.25">
      <c r="D93" s="100" t="s">
        <v>135</v>
      </c>
      <c r="E93" s="101" t="s">
        <v>150</v>
      </c>
      <c r="F93" s="45">
        <v>748800</v>
      </c>
      <c r="G93" s="45">
        <v>767520</v>
      </c>
      <c r="H93" s="45"/>
      <c r="I93" s="65"/>
      <c r="J93" s="114"/>
      <c r="K93" s="114">
        <f t="shared" si="30"/>
        <v>767520</v>
      </c>
      <c r="L93" s="45">
        <v>767520</v>
      </c>
      <c r="M93" s="65"/>
      <c r="N93" s="66">
        <f t="shared" si="31"/>
        <v>767520</v>
      </c>
      <c r="O93" s="45">
        <v>767520</v>
      </c>
      <c r="P93" s="45"/>
      <c r="Q93" s="30">
        <f t="shared" si="32"/>
        <v>767520</v>
      </c>
    </row>
    <row r="94" spans="4:17" ht="28.5" x14ac:dyDescent="0.25">
      <c r="D94" s="96" t="s">
        <v>136</v>
      </c>
      <c r="E94" s="94" t="s">
        <v>31</v>
      </c>
      <c r="F94" s="66" t="e">
        <f>#REF!+F95+#REF!+F100+F101+#REF!+F106+F111+F117+F128+F133+#REF!+#REF!+#REF!+#REF!</f>
        <v>#REF!</v>
      </c>
      <c r="G94" s="66">
        <f>G95+G100+G101+G106+G111+G117+G120+G123+G126+G127+G128+G132+G133</f>
        <v>361682032.21999997</v>
      </c>
      <c r="H94" s="66">
        <f t="shared" ref="H94:K94" si="40">H95+H100+H101+H106+H111+H117+H120+H123+H126+H127+H128+H132+H133</f>
        <v>0</v>
      </c>
      <c r="I94" s="66">
        <f t="shared" si="40"/>
        <v>0</v>
      </c>
      <c r="J94" s="66">
        <f t="shared" si="40"/>
        <v>0</v>
      </c>
      <c r="K94" s="66">
        <f t="shared" si="40"/>
        <v>361682032.21999997</v>
      </c>
      <c r="L94" s="30">
        <f t="shared" ref="L94:Q94" si="41">L95+L100+L101+L106+L111+L117+L120+L123+L126+L127+L128+L132+L133</f>
        <v>327534247.05000001</v>
      </c>
      <c r="M94" s="30">
        <f t="shared" si="41"/>
        <v>0</v>
      </c>
      <c r="N94" s="30">
        <f t="shared" si="41"/>
        <v>327534247.05000001</v>
      </c>
      <c r="O94" s="30">
        <f t="shared" si="41"/>
        <v>328373876.22000003</v>
      </c>
      <c r="P94" s="30">
        <f t="shared" si="41"/>
        <v>0</v>
      </c>
      <c r="Q94" s="30">
        <f t="shared" si="41"/>
        <v>328373876.22000003</v>
      </c>
    </row>
    <row r="95" spans="4:17" ht="15" customHeight="1" x14ac:dyDescent="0.25">
      <c r="D95" s="173" t="s">
        <v>137</v>
      </c>
      <c r="E95" s="154" t="s">
        <v>146</v>
      </c>
      <c r="F95" s="157">
        <v>176381257</v>
      </c>
      <c r="G95" s="139">
        <v>285027901</v>
      </c>
      <c r="H95" s="139"/>
      <c r="I95" s="165"/>
      <c r="J95" s="197"/>
      <c r="K95" s="197">
        <f>G95+J95</f>
        <v>285027901</v>
      </c>
      <c r="L95" s="139">
        <v>285027901</v>
      </c>
      <c r="M95" s="197"/>
      <c r="N95" s="142">
        <f>L95+M95</f>
        <v>285027901</v>
      </c>
      <c r="O95" s="139">
        <v>285027901</v>
      </c>
      <c r="P95" s="139"/>
      <c r="Q95" s="136">
        <f>O95+P95</f>
        <v>285027901</v>
      </c>
    </row>
    <row r="96" spans="4:17" x14ac:dyDescent="0.25">
      <c r="D96" s="174"/>
      <c r="E96" s="155"/>
      <c r="F96" s="158"/>
      <c r="G96" s="140"/>
      <c r="H96" s="140"/>
      <c r="I96" s="165"/>
      <c r="J96" s="198"/>
      <c r="K96" s="198"/>
      <c r="L96" s="140"/>
      <c r="M96" s="198"/>
      <c r="N96" s="143"/>
      <c r="O96" s="140"/>
      <c r="P96" s="140"/>
      <c r="Q96" s="137"/>
    </row>
    <row r="97" spans="4:17" ht="12" customHeight="1" x14ac:dyDescent="0.25">
      <c r="D97" s="174"/>
      <c r="E97" s="155"/>
      <c r="F97" s="158"/>
      <c r="G97" s="140"/>
      <c r="H97" s="140"/>
      <c r="I97" s="165"/>
      <c r="J97" s="198"/>
      <c r="K97" s="198"/>
      <c r="L97" s="140"/>
      <c r="M97" s="198"/>
      <c r="N97" s="143"/>
      <c r="O97" s="140"/>
      <c r="P97" s="140"/>
      <c r="Q97" s="137"/>
    </row>
    <row r="98" spans="4:17" ht="8.25" customHeight="1" x14ac:dyDescent="0.25">
      <c r="D98" s="174"/>
      <c r="E98" s="155"/>
      <c r="F98" s="158"/>
      <c r="G98" s="140"/>
      <c r="H98" s="140"/>
      <c r="I98" s="165"/>
      <c r="J98" s="198"/>
      <c r="K98" s="198"/>
      <c r="L98" s="140"/>
      <c r="M98" s="198"/>
      <c r="N98" s="143"/>
      <c r="O98" s="140"/>
      <c r="P98" s="140"/>
      <c r="Q98" s="137"/>
    </row>
    <row r="99" spans="4:17" hidden="1" x14ac:dyDescent="0.25">
      <c r="D99" s="174"/>
      <c r="E99" s="156"/>
      <c r="F99" s="159"/>
      <c r="G99" s="141"/>
      <c r="H99" s="141"/>
      <c r="I99" s="165"/>
      <c r="J99" s="119"/>
      <c r="K99" s="119"/>
      <c r="L99" s="141"/>
      <c r="M99" s="78"/>
      <c r="N99" s="144"/>
      <c r="O99" s="141"/>
      <c r="P99" s="117"/>
      <c r="Q99" s="138"/>
    </row>
    <row r="100" spans="4:17" ht="105" x14ac:dyDescent="0.25">
      <c r="D100" s="97" t="s">
        <v>137</v>
      </c>
      <c r="E100" s="90" t="s">
        <v>95</v>
      </c>
      <c r="F100" s="45">
        <v>1094756</v>
      </c>
      <c r="G100" s="46">
        <v>1519082</v>
      </c>
      <c r="H100" s="45"/>
      <c r="I100" s="65"/>
      <c r="J100" s="114"/>
      <c r="K100" s="114">
        <f>G100+J100</f>
        <v>1519082</v>
      </c>
      <c r="L100" s="46">
        <v>1519082</v>
      </c>
      <c r="M100" s="65"/>
      <c r="N100" s="67">
        <f>L100+M100</f>
        <v>1519082</v>
      </c>
      <c r="O100" s="46">
        <v>1519082</v>
      </c>
      <c r="P100" s="46"/>
      <c r="Q100" s="26">
        <f>O100+P100</f>
        <v>1519082</v>
      </c>
    </row>
    <row r="101" spans="4:17" ht="15" customHeight="1" x14ac:dyDescent="0.25">
      <c r="D101" s="173" t="s">
        <v>137</v>
      </c>
      <c r="E101" s="162" t="s">
        <v>96</v>
      </c>
      <c r="F101" s="157">
        <v>29400200</v>
      </c>
      <c r="G101" s="139">
        <v>28343000</v>
      </c>
      <c r="H101" s="139"/>
      <c r="I101" s="175"/>
      <c r="J101" s="197"/>
      <c r="K101" s="197">
        <f t="shared" ref="K101" si="42">G101+J101</f>
        <v>28343000</v>
      </c>
      <c r="L101" s="139">
        <v>30318600</v>
      </c>
      <c r="M101" s="197"/>
      <c r="N101" s="145">
        <f t="shared" ref="N101:N106" si="43">L101+M101</f>
        <v>30318600</v>
      </c>
      <c r="O101" s="139">
        <v>31006900</v>
      </c>
      <c r="P101" s="139"/>
      <c r="Q101" s="136">
        <f>O101+P101</f>
        <v>31006900</v>
      </c>
    </row>
    <row r="102" spans="4:17" x14ac:dyDescent="0.25">
      <c r="D102" s="174"/>
      <c r="E102" s="163"/>
      <c r="F102" s="158"/>
      <c r="G102" s="140"/>
      <c r="H102" s="140"/>
      <c r="I102" s="176"/>
      <c r="J102" s="198"/>
      <c r="K102" s="198"/>
      <c r="L102" s="140"/>
      <c r="M102" s="198"/>
      <c r="N102" s="146"/>
      <c r="O102" s="140"/>
      <c r="P102" s="140"/>
      <c r="Q102" s="137"/>
    </row>
    <row r="103" spans="4:17" x14ac:dyDescent="0.25">
      <c r="D103" s="174"/>
      <c r="E103" s="163"/>
      <c r="F103" s="158"/>
      <c r="G103" s="140"/>
      <c r="H103" s="140"/>
      <c r="I103" s="176"/>
      <c r="J103" s="198"/>
      <c r="K103" s="198"/>
      <c r="L103" s="140"/>
      <c r="M103" s="198"/>
      <c r="N103" s="146"/>
      <c r="O103" s="140"/>
      <c r="P103" s="140"/>
      <c r="Q103" s="137"/>
    </row>
    <row r="104" spans="4:17" ht="14.45" customHeight="1" x14ac:dyDescent="0.25">
      <c r="D104" s="174"/>
      <c r="E104" s="163"/>
      <c r="F104" s="158"/>
      <c r="G104" s="140"/>
      <c r="H104" s="140"/>
      <c r="I104" s="176"/>
      <c r="J104" s="198"/>
      <c r="K104" s="198"/>
      <c r="L104" s="140"/>
      <c r="M104" s="198"/>
      <c r="N104" s="146"/>
      <c r="O104" s="140"/>
      <c r="P104" s="140"/>
      <c r="Q104" s="137"/>
    </row>
    <row r="105" spans="4:17" ht="80.25" customHeight="1" x14ac:dyDescent="0.25">
      <c r="D105" s="174"/>
      <c r="E105" s="164"/>
      <c r="F105" s="159"/>
      <c r="G105" s="141"/>
      <c r="H105" s="141"/>
      <c r="I105" s="177"/>
      <c r="J105" s="199"/>
      <c r="K105" s="199"/>
      <c r="L105" s="141"/>
      <c r="M105" s="199"/>
      <c r="N105" s="147"/>
      <c r="O105" s="141"/>
      <c r="P105" s="141"/>
      <c r="Q105" s="138"/>
    </row>
    <row r="106" spans="4:17" ht="15" customHeight="1" x14ac:dyDescent="0.25">
      <c r="D106" s="173" t="s">
        <v>137</v>
      </c>
      <c r="E106" s="154" t="s">
        <v>145</v>
      </c>
      <c r="F106" s="157">
        <v>1538000</v>
      </c>
      <c r="G106" s="139">
        <v>1610000</v>
      </c>
      <c r="H106" s="139"/>
      <c r="I106" s="165"/>
      <c r="J106" s="197"/>
      <c r="K106" s="197">
        <f>G106+J106</f>
        <v>1610000</v>
      </c>
      <c r="L106" s="139">
        <v>1610000</v>
      </c>
      <c r="M106" s="197"/>
      <c r="N106" s="145">
        <f t="shared" si="43"/>
        <v>1610000</v>
      </c>
      <c r="O106" s="139">
        <v>1610000</v>
      </c>
      <c r="P106" s="139"/>
      <c r="Q106" s="136">
        <f>O106+P106</f>
        <v>1610000</v>
      </c>
    </row>
    <row r="107" spans="4:17" x14ac:dyDescent="0.25">
      <c r="D107" s="174"/>
      <c r="E107" s="155"/>
      <c r="F107" s="158"/>
      <c r="G107" s="140"/>
      <c r="H107" s="140"/>
      <c r="I107" s="165"/>
      <c r="J107" s="198"/>
      <c r="K107" s="198"/>
      <c r="L107" s="140"/>
      <c r="M107" s="198"/>
      <c r="N107" s="146"/>
      <c r="O107" s="140"/>
      <c r="P107" s="140"/>
      <c r="Q107" s="137"/>
    </row>
    <row r="108" spans="4:17" ht="12.75" customHeight="1" x14ac:dyDescent="0.25">
      <c r="D108" s="174"/>
      <c r="E108" s="155"/>
      <c r="F108" s="158"/>
      <c r="G108" s="140"/>
      <c r="H108" s="140"/>
      <c r="I108" s="165"/>
      <c r="J108" s="198"/>
      <c r="K108" s="198"/>
      <c r="L108" s="140"/>
      <c r="M108" s="198"/>
      <c r="N108" s="146"/>
      <c r="O108" s="140"/>
      <c r="P108" s="140"/>
      <c r="Q108" s="137"/>
    </row>
    <row r="109" spans="4:17" ht="7.5" hidden="1" customHeight="1" x14ac:dyDescent="0.25">
      <c r="D109" s="174"/>
      <c r="E109" s="155"/>
      <c r="F109" s="158"/>
      <c r="G109" s="140"/>
      <c r="H109" s="140"/>
      <c r="I109" s="165"/>
      <c r="J109" s="118"/>
      <c r="K109" s="118"/>
      <c r="L109" s="140"/>
      <c r="M109" s="77"/>
      <c r="N109" s="146"/>
      <c r="O109" s="140"/>
      <c r="P109" s="116"/>
      <c r="Q109" s="137"/>
    </row>
    <row r="110" spans="4:17" ht="15" hidden="1" customHeight="1" x14ac:dyDescent="0.25">
      <c r="D110" s="174"/>
      <c r="E110" s="156"/>
      <c r="F110" s="159"/>
      <c r="G110" s="141"/>
      <c r="H110" s="141"/>
      <c r="I110" s="165"/>
      <c r="J110" s="119"/>
      <c r="K110" s="119"/>
      <c r="L110" s="141"/>
      <c r="M110" s="78"/>
      <c r="N110" s="147"/>
      <c r="O110" s="141"/>
      <c r="P110" s="117"/>
      <c r="Q110" s="138"/>
    </row>
    <row r="111" spans="4:17" ht="15" customHeight="1" x14ac:dyDescent="0.25">
      <c r="D111" s="173" t="s">
        <v>137</v>
      </c>
      <c r="E111" s="154" t="s">
        <v>97</v>
      </c>
      <c r="F111" s="157">
        <v>111300</v>
      </c>
      <c r="G111" s="139">
        <v>115200</v>
      </c>
      <c r="H111" s="139"/>
      <c r="I111" s="165"/>
      <c r="J111" s="197"/>
      <c r="K111" s="197">
        <f>G111+J111</f>
        <v>115200</v>
      </c>
      <c r="L111" s="139">
        <v>115200</v>
      </c>
      <c r="M111" s="197"/>
      <c r="N111" s="142">
        <f>L111+M111</f>
        <v>115200</v>
      </c>
      <c r="O111" s="139">
        <v>115200</v>
      </c>
      <c r="P111" s="139"/>
      <c r="Q111" s="136">
        <f>O111+P111</f>
        <v>115200</v>
      </c>
    </row>
    <row r="112" spans="4:17" x14ac:dyDescent="0.25">
      <c r="D112" s="174"/>
      <c r="E112" s="155"/>
      <c r="F112" s="158"/>
      <c r="G112" s="140"/>
      <c r="H112" s="140"/>
      <c r="I112" s="165"/>
      <c r="J112" s="198"/>
      <c r="K112" s="198"/>
      <c r="L112" s="140"/>
      <c r="M112" s="198"/>
      <c r="N112" s="143"/>
      <c r="O112" s="140"/>
      <c r="P112" s="140"/>
      <c r="Q112" s="137"/>
    </row>
    <row r="113" spans="4:17" x14ac:dyDescent="0.25">
      <c r="D113" s="174"/>
      <c r="E113" s="155"/>
      <c r="F113" s="158"/>
      <c r="G113" s="140"/>
      <c r="H113" s="140"/>
      <c r="I113" s="165"/>
      <c r="J113" s="198"/>
      <c r="K113" s="198"/>
      <c r="L113" s="140"/>
      <c r="M113" s="198"/>
      <c r="N113" s="143"/>
      <c r="O113" s="140"/>
      <c r="P113" s="140"/>
      <c r="Q113" s="137"/>
    </row>
    <row r="114" spans="4:17" x14ac:dyDescent="0.25">
      <c r="D114" s="174"/>
      <c r="E114" s="155"/>
      <c r="F114" s="158"/>
      <c r="G114" s="140"/>
      <c r="H114" s="140"/>
      <c r="I114" s="165"/>
      <c r="J114" s="198"/>
      <c r="K114" s="198"/>
      <c r="L114" s="140"/>
      <c r="M114" s="198"/>
      <c r="N114" s="143"/>
      <c r="O114" s="140"/>
      <c r="P114" s="140"/>
      <c r="Q114" s="137"/>
    </row>
    <row r="115" spans="4:17" ht="14.45" customHeight="1" x14ac:dyDescent="0.25">
      <c r="D115" s="174"/>
      <c r="E115" s="155"/>
      <c r="F115" s="158"/>
      <c r="G115" s="140"/>
      <c r="H115" s="140"/>
      <c r="I115" s="165"/>
      <c r="J115" s="198"/>
      <c r="K115" s="198"/>
      <c r="L115" s="140"/>
      <c r="M115" s="198"/>
      <c r="N115" s="143"/>
      <c r="O115" s="140"/>
      <c r="P115" s="140"/>
      <c r="Q115" s="137"/>
    </row>
    <row r="116" spans="4:17" x14ac:dyDescent="0.25">
      <c r="D116" s="174"/>
      <c r="E116" s="156"/>
      <c r="F116" s="159"/>
      <c r="G116" s="141"/>
      <c r="H116" s="141"/>
      <c r="I116" s="165"/>
      <c r="J116" s="199"/>
      <c r="K116" s="199"/>
      <c r="L116" s="141"/>
      <c r="M116" s="199"/>
      <c r="N116" s="144"/>
      <c r="O116" s="141"/>
      <c r="P116" s="141"/>
      <c r="Q116" s="138"/>
    </row>
    <row r="117" spans="4:17" ht="15" customHeight="1" x14ac:dyDescent="0.25">
      <c r="D117" s="151" t="s">
        <v>137</v>
      </c>
      <c r="E117" s="154" t="s">
        <v>32</v>
      </c>
      <c r="F117" s="157"/>
      <c r="G117" s="139">
        <v>27000</v>
      </c>
      <c r="H117" s="139"/>
      <c r="I117" s="165"/>
      <c r="J117" s="197"/>
      <c r="K117" s="197">
        <f>G117+J117</f>
        <v>27000</v>
      </c>
      <c r="L117" s="139">
        <v>21000</v>
      </c>
      <c r="M117" s="197"/>
      <c r="N117" s="142">
        <f>L117+M117</f>
        <v>21000</v>
      </c>
      <c r="O117" s="139">
        <v>6000</v>
      </c>
      <c r="P117" s="139"/>
      <c r="Q117" s="136">
        <f>O117+P117</f>
        <v>6000</v>
      </c>
    </row>
    <row r="118" spans="4:17" ht="14.45" customHeight="1" x14ac:dyDescent="0.25">
      <c r="D118" s="152"/>
      <c r="E118" s="155"/>
      <c r="F118" s="158"/>
      <c r="G118" s="140"/>
      <c r="H118" s="140"/>
      <c r="I118" s="165"/>
      <c r="J118" s="198"/>
      <c r="K118" s="198"/>
      <c r="L118" s="140"/>
      <c r="M118" s="198"/>
      <c r="N118" s="143"/>
      <c r="O118" s="140"/>
      <c r="P118" s="140"/>
      <c r="Q118" s="137"/>
    </row>
    <row r="119" spans="4:17" x14ac:dyDescent="0.25">
      <c r="D119" s="153"/>
      <c r="E119" s="156"/>
      <c r="F119" s="159"/>
      <c r="G119" s="141"/>
      <c r="H119" s="141"/>
      <c r="I119" s="165"/>
      <c r="J119" s="199"/>
      <c r="K119" s="199"/>
      <c r="L119" s="141"/>
      <c r="M119" s="199"/>
      <c r="N119" s="144"/>
      <c r="O119" s="141"/>
      <c r="P119" s="141"/>
      <c r="Q119" s="138"/>
    </row>
    <row r="120" spans="4:17" ht="15" customHeight="1" x14ac:dyDescent="0.25">
      <c r="D120" s="151" t="s">
        <v>137</v>
      </c>
      <c r="E120" s="166" t="s">
        <v>87</v>
      </c>
      <c r="F120" s="102"/>
      <c r="G120" s="139">
        <v>325389</v>
      </c>
      <c r="H120" s="68"/>
      <c r="I120" s="65"/>
      <c r="J120" s="197"/>
      <c r="K120" s="197">
        <f>G120+J120</f>
        <v>325389</v>
      </c>
      <c r="L120" s="139">
        <v>325389</v>
      </c>
      <c r="M120" s="197"/>
      <c r="N120" s="142">
        <f>L120+M120</f>
        <v>325389</v>
      </c>
      <c r="O120" s="139">
        <v>325389</v>
      </c>
      <c r="P120" s="200"/>
      <c r="Q120" s="136">
        <f>O120+P120</f>
        <v>325389</v>
      </c>
    </row>
    <row r="121" spans="4:17" ht="15" customHeight="1" x14ac:dyDescent="0.25">
      <c r="D121" s="152"/>
      <c r="E121" s="167"/>
      <c r="F121" s="102"/>
      <c r="G121" s="140"/>
      <c r="H121" s="68"/>
      <c r="I121" s="65"/>
      <c r="J121" s="198"/>
      <c r="K121" s="198"/>
      <c r="L121" s="140"/>
      <c r="M121" s="198"/>
      <c r="N121" s="143"/>
      <c r="O121" s="140"/>
      <c r="P121" s="200"/>
      <c r="Q121" s="137"/>
    </row>
    <row r="122" spans="4:17" ht="30" customHeight="1" x14ac:dyDescent="0.25">
      <c r="D122" s="153"/>
      <c r="E122" s="168"/>
      <c r="F122" s="102"/>
      <c r="G122" s="141"/>
      <c r="H122" s="68"/>
      <c r="I122" s="65"/>
      <c r="J122" s="199"/>
      <c r="K122" s="199"/>
      <c r="L122" s="141"/>
      <c r="M122" s="198"/>
      <c r="N122" s="144"/>
      <c r="O122" s="141"/>
      <c r="P122" s="200"/>
      <c r="Q122" s="137"/>
    </row>
    <row r="123" spans="4:17" ht="15" customHeight="1" x14ac:dyDescent="0.25">
      <c r="D123" s="151" t="s">
        <v>137</v>
      </c>
      <c r="E123" s="166" t="s">
        <v>72</v>
      </c>
      <c r="F123" s="102"/>
      <c r="G123" s="139">
        <v>130392.4</v>
      </c>
      <c r="H123" s="68"/>
      <c r="I123" s="65"/>
      <c r="J123" s="197"/>
      <c r="K123" s="197">
        <f>G123+J123</f>
        <v>130392.4</v>
      </c>
      <c r="L123" s="139">
        <v>117299.85</v>
      </c>
      <c r="M123" s="198"/>
      <c r="N123" s="142">
        <f>L123+M123</f>
        <v>117299.85</v>
      </c>
      <c r="O123" s="139">
        <v>104207.3</v>
      </c>
      <c r="P123" s="200"/>
      <c r="Q123" s="137">
        <f>O123+P123</f>
        <v>104207.3</v>
      </c>
    </row>
    <row r="124" spans="4:17" x14ac:dyDescent="0.25">
      <c r="D124" s="152"/>
      <c r="E124" s="167"/>
      <c r="F124" s="102"/>
      <c r="G124" s="140"/>
      <c r="H124" s="68"/>
      <c r="I124" s="65"/>
      <c r="J124" s="198"/>
      <c r="K124" s="198"/>
      <c r="L124" s="140"/>
      <c r="M124" s="198"/>
      <c r="N124" s="143"/>
      <c r="O124" s="140"/>
      <c r="P124" s="200"/>
      <c r="Q124" s="137"/>
    </row>
    <row r="125" spans="4:17" ht="102.75" customHeight="1" x14ac:dyDescent="0.25">
      <c r="D125" s="153"/>
      <c r="E125" s="168"/>
      <c r="F125" s="102"/>
      <c r="G125" s="140"/>
      <c r="H125" s="68"/>
      <c r="I125" s="76"/>
      <c r="J125" s="199"/>
      <c r="K125" s="199"/>
      <c r="L125" s="140"/>
      <c r="M125" s="199"/>
      <c r="N125" s="144"/>
      <c r="O125" s="140"/>
      <c r="P125" s="200"/>
      <c r="Q125" s="137"/>
    </row>
    <row r="126" spans="4:17" ht="77.25" customHeight="1" x14ac:dyDescent="0.25">
      <c r="D126" s="97" t="s">
        <v>127</v>
      </c>
      <c r="E126" s="92" t="s">
        <v>100</v>
      </c>
      <c r="F126" s="102"/>
      <c r="G126" s="46">
        <v>4483624</v>
      </c>
      <c r="H126" s="46"/>
      <c r="I126" s="65"/>
      <c r="J126" s="114"/>
      <c r="K126" s="114">
        <f>G126+J126</f>
        <v>4483624</v>
      </c>
      <c r="L126" s="46">
        <v>4483624</v>
      </c>
      <c r="M126" s="65"/>
      <c r="N126" s="67">
        <f>L126+M126</f>
        <v>4483624</v>
      </c>
      <c r="O126" s="46">
        <v>4483624</v>
      </c>
      <c r="P126" s="46"/>
      <c r="Q126" s="60">
        <f>O126+P126</f>
        <v>4483624</v>
      </c>
    </row>
    <row r="127" spans="4:17" ht="72" customHeight="1" x14ac:dyDescent="0.25">
      <c r="D127" s="103" t="s">
        <v>128</v>
      </c>
      <c r="E127" s="104" t="s">
        <v>33</v>
      </c>
      <c r="F127" s="102"/>
      <c r="G127" s="89">
        <v>38136648</v>
      </c>
      <c r="H127" s="68"/>
      <c r="I127" s="78"/>
      <c r="J127" s="118"/>
      <c r="K127" s="118">
        <f>G127+J127</f>
        <v>38136648</v>
      </c>
      <c r="L127" s="68">
        <v>2007192</v>
      </c>
      <c r="M127" s="77"/>
      <c r="N127" s="67">
        <f>L127+M127</f>
        <v>2007192</v>
      </c>
      <c r="O127" s="68">
        <v>2007192</v>
      </c>
      <c r="P127" s="46"/>
      <c r="Q127" s="60">
        <f>O127+P127</f>
        <v>2007192</v>
      </c>
    </row>
    <row r="128" spans="4:17" ht="20.25" customHeight="1" x14ac:dyDescent="0.25">
      <c r="D128" s="148" t="s">
        <v>138</v>
      </c>
      <c r="E128" s="162" t="s">
        <v>98</v>
      </c>
      <c r="F128" s="157">
        <v>1343978</v>
      </c>
      <c r="G128" s="139">
        <v>1698458</v>
      </c>
      <c r="H128" s="139"/>
      <c r="I128" s="165"/>
      <c r="J128" s="197"/>
      <c r="K128" s="197">
        <f>G128+J128</f>
        <v>1698458</v>
      </c>
      <c r="L128" s="139">
        <v>1713539</v>
      </c>
      <c r="M128" s="197"/>
      <c r="N128" s="142">
        <f>L128+M128</f>
        <v>1713539</v>
      </c>
      <c r="O128" s="139">
        <v>1779749</v>
      </c>
      <c r="P128" s="139"/>
      <c r="Q128" s="136">
        <f>O128+P128</f>
        <v>1779749</v>
      </c>
    </row>
    <row r="129" spans="4:17" ht="37.15" customHeight="1" x14ac:dyDescent="0.25">
      <c r="D129" s="149"/>
      <c r="E129" s="163"/>
      <c r="F129" s="158"/>
      <c r="G129" s="140"/>
      <c r="H129" s="140"/>
      <c r="I129" s="165"/>
      <c r="J129" s="198"/>
      <c r="K129" s="198"/>
      <c r="L129" s="140"/>
      <c r="M129" s="198"/>
      <c r="N129" s="143"/>
      <c r="O129" s="140"/>
      <c r="P129" s="140"/>
      <c r="Q129" s="137"/>
    </row>
    <row r="130" spans="4:17" ht="14.45" customHeight="1" x14ac:dyDescent="0.25">
      <c r="D130" s="149"/>
      <c r="E130" s="163"/>
      <c r="F130" s="158"/>
      <c r="G130" s="141"/>
      <c r="H130" s="140"/>
      <c r="I130" s="165"/>
      <c r="J130" s="199"/>
      <c r="K130" s="199"/>
      <c r="L130" s="141"/>
      <c r="M130" s="198"/>
      <c r="N130" s="143"/>
      <c r="O130" s="141"/>
      <c r="P130" s="141"/>
      <c r="Q130" s="138"/>
    </row>
    <row r="131" spans="4:17" ht="15" hidden="1" customHeight="1" x14ac:dyDescent="0.25">
      <c r="D131" s="150"/>
      <c r="E131" s="164"/>
      <c r="F131" s="159"/>
      <c r="G131" s="46"/>
      <c r="H131" s="79"/>
      <c r="I131" s="165"/>
      <c r="J131" s="114"/>
      <c r="K131" s="114"/>
      <c r="L131" s="46"/>
      <c r="M131" s="78"/>
      <c r="N131" s="144"/>
      <c r="O131" s="46"/>
      <c r="P131" s="46"/>
      <c r="Q131" s="26"/>
    </row>
    <row r="132" spans="4:17" ht="72.75" customHeight="1" x14ac:dyDescent="0.25">
      <c r="D132" s="100" t="s">
        <v>139</v>
      </c>
      <c r="E132" s="86" t="s">
        <v>94</v>
      </c>
      <c r="F132" s="45"/>
      <c r="G132" s="46">
        <v>13280</v>
      </c>
      <c r="H132" s="45"/>
      <c r="I132" s="65"/>
      <c r="J132" s="114"/>
      <c r="K132" s="114">
        <f>G132+J132</f>
        <v>13280</v>
      </c>
      <c r="L132" s="46">
        <v>13280</v>
      </c>
      <c r="M132" s="65"/>
      <c r="N132" s="67">
        <f>L132+M132</f>
        <v>13280</v>
      </c>
      <c r="O132" s="46">
        <v>116006</v>
      </c>
      <c r="P132" s="115"/>
      <c r="Q132" s="61">
        <f>O132+P132</f>
        <v>116006</v>
      </c>
    </row>
    <row r="133" spans="4:17" x14ac:dyDescent="0.25">
      <c r="D133" s="160" t="s">
        <v>126</v>
      </c>
      <c r="E133" s="162" t="s">
        <v>99</v>
      </c>
      <c r="F133" s="157">
        <v>418977.25</v>
      </c>
      <c r="G133" s="139">
        <v>252057.82</v>
      </c>
      <c r="H133" s="170"/>
      <c r="I133" s="169"/>
      <c r="J133" s="201"/>
      <c r="K133" s="201">
        <f>G133+J135</f>
        <v>252057.82</v>
      </c>
      <c r="L133" s="139">
        <v>262140.2</v>
      </c>
      <c r="M133" s="40"/>
      <c r="N133" s="145">
        <f t="shared" ref="N133" si="44">L133+M133</f>
        <v>262140.2</v>
      </c>
      <c r="O133" s="139">
        <v>272625.91999999998</v>
      </c>
      <c r="P133" s="139"/>
      <c r="Q133" s="136">
        <f>O133+P133</f>
        <v>272625.91999999998</v>
      </c>
    </row>
    <row r="134" spans="4:17" x14ac:dyDescent="0.25">
      <c r="D134" s="161"/>
      <c r="E134" s="163"/>
      <c r="F134" s="158"/>
      <c r="G134" s="140"/>
      <c r="H134" s="171"/>
      <c r="I134" s="169"/>
      <c r="J134" s="202"/>
      <c r="K134" s="202"/>
      <c r="L134" s="140"/>
      <c r="M134" s="41"/>
      <c r="N134" s="146"/>
      <c r="O134" s="140"/>
      <c r="P134" s="140"/>
      <c r="Q134" s="137"/>
    </row>
    <row r="135" spans="4:17" ht="14.45" customHeight="1" x14ac:dyDescent="0.25">
      <c r="D135" s="161"/>
      <c r="E135" s="163"/>
      <c r="F135" s="158"/>
      <c r="G135" s="140"/>
      <c r="H135" s="171"/>
      <c r="I135" s="169"/>
      <c r="J135" s="202"/>
      <c r="K135" s="202"/>
      <c r="L135" s="140"/>
      <c r="M135" s="41"/>
      <c r="N135" s="146"/>
      <c r="O135" s="140"/>
      <c r="P135" s="140"/>
      <c r="Q135" s="137"/>
    </row>
    <row r="136" spans="4:17" ht="21.6" customHeight="1" x14ac:dyDescent="0.25">
      <c r="D136" s="161"/>
      <c r="E136" s="164"/>
      <c r="F136" s="159"/>
      <c r="G136" s="141"/>
      <c r="H136" s="172"/>
      <c r="I136" s="169"/>
      <c r="J136" s="203"/>
      <c r="K136" s="203"/>
      <c r="L136" s="141"/>
      <c r="M136" s="42"/>
      <c r="N136" s="147"/>
      <c r="O136" s="141"/>
      <c r="P136" s="141"/>
      <c r="Q136" s="138"/>
    </row>
    <row r="137" spans="4:17" x14ac:dyDescent="0.25">
      <c r="D137" s="96" t="s">
        <v>129</v>
      </c>
      <c r="E137" s="94" t="s">
        <v>34</v>
      </c>
      <c r="F137" s="66" t="e">
        <f>F138+#REF!</f>
        <v>#REF!</v>
      </c>
      <c r="G137" s="66">
        <f>G138</f>
        <v>13015200</v>
      </c>
      <c r="H137" s="66">
        <f t="shared" ref="H137:K137" si="45">H138</f>
        <v>0</v>
      </c>
      <c r="I137" s="66">
        <f t="shared" si="45"/>
        <v>0</v>
      </c>
      <c r="J137" s="66">
        <f t="shared" si="45"/>
        <v>210000</v>
      </c>
      <c r="K137" s="66">
        <f t="shared" si="45"/>
        <v>13225200</v>
      </c>
      <c r="L137" s="25">
        <f t="shared" ref="L137:Q137" si="46">L138</f>
        <v>17740</v>
      </c>
      <c r="M137" s="25">
        <f t="shared" si="46"/>
        <v>0</v>
      </c>
      <c r="N137" s="25">
        <f t="shared" si="46"/>
        <v>17740</v>
      </c>
      <c r="O137" s="25">
        <f t="shared" si="46"/>
        <v>0</v>
      </c>
      <c r="P137" s="25">
        <f t="shared" si="46"/>
        <v>0</v>
      </c>
      <c r="Q137" s="25">
        <f t="shared" si="46"/>
        <v>0</v>
      </c>
    </row>
    <row r="138" spans="4:17" ht="60" x14ac:dyDescent="0.25">
      <c r="D138" s="97" t="s">
        <v>130</v>
      </c>
      <c r="E138" s="90" t="s">
        <v>35</v>
      </c>
      <c r="F138" s="88">
        <f>F140+F141+F142+F143</f>
        <v>6329050</v>
      </c>
      <c r="G138" s="88">
        <f>G139+G140+G141+G142+G143</f>
        <v>13015200</v>
      </c>
      <c r="H138" s="114">
        <f t="shared" ref="H138:K138" si="47">H139+H140+H141+H142+H143</f>
        <v>0</v>
      </c>
      <c r="I138" s="114">
        <f t="shared" si="47"/>
        <v>0</v>
      </c>
      <c r="J138" s="114">
        <f t="shared" si="47"/>
        <v>210000</v>
      </c>
      <c r="K138" s="114">
        <f t="shared" si="47"/>
        <v>13225200</v>
      </c>
      <c r="L138" s="62">
        <f t="shared" ref="L138:Q138" si="48">L139+L140+L141+L142+L143</f>
        <v>17740</v>
      </c>
      <c r="M138" s="121">
        <f t="shared" si="48"/>
        <v>0</v>
      </c>
      <c r="N138" s="121">
        <f t="shared" si="48"/>
        <v>17740</v>
      </c>
      <c r="O138" s="62">
        <f t="shared" si="48"/>
        <v>0</v>
      </c>
      <c r="P138" s="121">
        <f t="shared" si="48"/>
        <v>0</v>
      </c>
      <c r="Q138" s="121">
        <f t="shared" si="48"/>
        <v>0</v>
      </c>
    </row>
    <row r="139" spans="4:17" ht="90" x14ac:dyDescent="0.25">
      <c r="D139" s="63" t="s">
        <v>131</v>
      </c>
      <c r="E139" s="90" t="s">
        <v>162</v>
      </c>
      <c r="F139" s="87"/>
      <c r="G139" s="87">
        <v>6882020</v>
      </c>
      <c r="H139" s="62"/>
      <c r="I139" s="62"/>
      <c r="J139" s="112"/>
      <c r="K139" s="112">
        <f>G139+J139</f>
        <v>6882020</v>
      </c>
      <c r="L139" s="36"/>
      <c r="M139" s="62"/>
      <c r="N139" s="62"/>
      <c r="O139" s="36"/>
      <c r="P139" s="36"/>
      <c r="Q139" s="62"/>
    </row>
    <row r="140" spans="4:17" ht="92.25" customHeight="1" x14ac:dyDescent="0.25">
      <c r="D140" s="59" t="s">
        <v>131</v>
      </c>
      <c r="E140" s="32" t="s">
        <v>102</v>
      </c>
      <c r="F140" s="27">
        <v>1430000</v>
      </c>
      <c r="G140" s="45">
        <v>1430000</v>
      </c>
      <c r="H140" s="27"/>
      <c r="I140" s="28"/>
      <c r="J140" s="112"/>
      <c r="K140" s="112">
        <f t="shared" ref="K140:K143" si="49">G140+J140</f>
        <v>1430000</v>
      </c>
      <c r="L140" s="36"/>
      <c r="M140" s="37"/>
      <c r="N140" s="26"/>
      <c r="O140" s="36"/>
      <c r="P140" s="36"/>
      <c r="Q140" s="26"/>
    </row>
    <row r="141" spans="4:17" ht="93.75" customHeight="1" x14ac:dyDescent="0.25">
      <c r="D141" s="59" t="s">
        <v>131</v>
      </c>
      <c r="E141" s="34" t="s">
        <v>101</v>
      </c>
      <c r="F141" s="27">
        <v>4762000</v>
      </c>
      <c r="G141" s="45">
        <v>4570000</v>
      </c>
      <c r="H141" s="27"/>
      <c r="I141" s="33"/>
      <c r="J141" s="112">
        <v>210000</v>
      </c>
      <c r="K141" s="112">
        <f t="shared" si="49"/>
        <v>4780000</v>
      </c>
      <c r="L141" s="36"/>
      <c r="M141" s="37"/>
      <c r="N141" s="26"/>
      <c r="O141" s="36"/>
      <c r="P141" s="36"/>
      <c r="Q141" s="26"/>
    </row>
    <row r="142" spans="4:17" ht="45" x14ac:dyDescent="0.25">
      <c r="D142" s="59" t="s">
        <v>130</v>
      </c>
      <c r="E142" s="20" t="s">
        <v>83</v>
      </c>
      <c r="F142" s="27">
        <v>113970</v>
      </c>
      <c r="G142" s="45">
        <v>115440</v>
      </c>
      <c r="H142" s="45"/>
      <c r="I142" s="126"/>
      <c r="J142" s="126"/>
      <c r="K142" s="126">
        <f t="shared" si="49"/>
        <v>115440</v>
      </c>
      <c r="L142" s="36"/>
      <c r="M142" s="37"/>
      <c r="N142" s="26"/>
      <c r="O142" s="36"/>
      <c r="P142" s="36"/>
      <c r="Q142" s="26"/>
    </row>
    <row r="143" spans="4:17" ht="64.5" customHeight="1" x14ac:dyDescent="0.25">
      <c r="D143" s="59" t="s">
        <v>130</v>
      </c>
      <c r="E143" s="49" t="s">
        <v>108</v>
      </c>
      <c r="F143" s="27">
        <v>23080</v>
      </c>
      <c r="G143" s="45">
        <v>17740</v>
      </c>
      <c r="H143" s="45"/>
      <c r="I143" s="126"/>
      <c r="J143" s="126"/>
      <c r="K143" s="126">
        <f t="shared" si="49"/>
        <v>17740</v>
      </c>
      <c r="L143" s="45">
        <v>17740</v>
      </c>
      <c r="M143" s="50"/>
      <c r="N143" s="26">
        <f>L143+M143</f>
        <v>17740</v>
      </c>
      <c r="O143" s="36"/>
      <c r="P143" s="36"/>
      <c r="Q143" s="26"/>
    </row>
    <row r="144" spans="4:17" ht="64.5" customHeight="1" x14ac:dyDescent="0.25">
      <c r="D144" s="127" t="s">
        <v>186</v>
      </c>
      <c r="E144" s="90" t="s">
        <v>187</v>
      </c>
      <c r="F144" s="45"/>
      <c r="G144" s="45"/>
      <c r="H144" s="45"/>
      <c r="I144" s="126"/>
      <c r="J144" s="126">
        <v>42328.19</v>
      </c>
      <c r="K144" s="126">
        <f>G144+J144</f>
        <v>42328.19</v>
      </c>
      <c r="L144" s="45"/>
      <c r="M144" s="125"/>
      <c r="N144" s="26"/>
      <c r="O144" s="36"/>
      <c r="P144" s="36"/>
      <c r="Q144" s="26"/>
    </row>
    <row r="145" spans="4:18" x14ac:dyDescent="0.25">
      <c r="D145" s="10"/>
      <c r="E145" s="24" t="s">
        <v>36</v>
      </c>
      <c r="F145" s="17" t="e">
        <f>SUM(F16+F70+#REF!)</f>
        <v>#REF!</v>
      </c>
      <c r="G145" s="17">
        <f t="shared" ref="G145:Q145" si="50">SUM(G16+G70+G144)</f>
        <v>789556278.91999996</v>
      </c>
      <c r="H145" s="17" t="e">
        <f t="shared" si="50"/>
        <v>#REF!</v>
      </c>
      <c r="I145" s="17" t="e">
        <f t="shared" si="50"/>
        <v>#REF!</v>
      </c>
      <c r="J145" s="17">
        <f t="shared" si="50"/>
        <v>169950410.89000002</v>
      </c>
      <c r="K145" s="17">
        <f t="shared" si="50"/>
        <v>959506689.80999994</v>
      </c>
      <c r="L145" s="17">
        <f t="shared" si="50"/>
        <v>740297598.04999995</v>
      </c>
      <c r="M145" s="17">
        <f t="shared" si="50"/>
        <v>-114984000</v>
      </c>
      <c r="N145" s="17">
        <f t="shared" si="50"/>
        <v>625313598.04999995</v>
      </c>
      <c r="O145" s="17">
        <f t="shared" si="50"/>
        <v>621805117.72000003</v>
      </c>
      <c r="P145" s="17">
        <f t="shared" si="50"/>
        <v>5516000</v>
      </c>
      <c r="Q145" s="17">
        <f t="shared" si="50"/>
        <v>627321117.72000003</v>
      </c>
    </row>
    <row r="147" spans="4:18" ht="15.75" x14ac:dyDescent="0.25">
      <c r="E147" s="31"/>
      <c r="G147" s="47">
        <v>17630824.399999999</v>
      </c>
      <c r="I147" s="16"/>
      <c r="J147" s="16"/>
      <c r="K147" s="16"/>
      <c r="L147" s="16"/>
      <c r="M147" s="16"/>
    </row>
    <row r="148" spans="4:18" x14ac:dyDescent="0.25">
      <c r="G148" s="122">
        <f>K145+G147</f>
        <v>977137514.20999992</v>
      </c>
      <c r="I148" s="14"/>
      <c r="J148" s="14"/>
      <c r="K148" s="14"/>
      <c r="L148" s="14"/>
      <c r="M148" s="14"/>
    </row>
    <row r="149" spans="4:18" x14ac:dyDescent="0.25">
      <c r="I149" s="14"/>
      <c r="J149" s="14"/>
      <c r="K149" s="14"/>
      <c r="L149" s="14"/>
      <c r="M149" s="14"/>
      <c r="R149" s="15"/>
    </row>
  </sheetData>
  <mergeCells count="141">
    <mergeCell ref="P133:P136"/>
    <mergeCell ref="K133:K136"/>
    <mergeCell ref="J133:J136"/>
    <mergeCell ref="Q120:Q122"/>
    <mergeCell ref="J123:J125"/>
    <mergeCell ref="K123:K125"/>
    <mergeCell ref="M123:M125"/>
    <mergeCell ref="N123:N125"/>
    <mergeCell ref="P123:P125"/>
    <mergeCell ref="Q123:Q125"/>
    <mergeCell ref="J128:J130"/>
    <mergeCell ref="K128:K130"/>
    <mergeCell ref="M128:M130"/>
    <mergeCell ref="P128:P130"/>
    <mergeCell ref="O128:O130"/>
    <mergeCell ref="L128:L130"/>
    <mergeCell ref="P111:P116"/>
    <mergeCell ref="J117:J119"/>
    <mergeCell ref="K117:K119"/>
    <mergeCell ref="M117:M119"/>
    <mergeCell ref="P117:P119"/>
    <mergeCell ref="J120:J122"/>
    <mergeCell ref="K120:K122"/>
    <mergeCell ref="M120:M122"/>
    <mergeCell ref="N120:N122"/>
    <mergeCell ref="P120:P122"/>
    <mergeCell ref="O117:O119"/>
    <mergeCell ref="L111:L116"/>
    <mergeCell ref="L117:L119"/>
    <mergeCell ref="J111:J116"/>
    <mergeCell ref="K111:K116"/>
    <mergeCell ref="M111:M116"/>
    <mergeCell ref="P95:P98"/>
    <mergeCell ref="J101:J105"/>
    <mergeCell ref="K101:K105"/>
    <mergeCell ref="M101:M105"/>
    <mergeCell ref="P101:P105"/>
    <mergeCell ref="J106:J108"/>
    <mergeCell ref="K106:K108"/>
    <mergeCell ref="M106:M108"/>
    <mergeCell ref="P106:P108"/>
    <mergeCell ref="L95:L99"/>
    <mergeCell ref="L101:L105"/>
    <mergeCell ref="L106:L110"/>
    <mergeCell ref="J95:J98"/>
    <mergeCell ref="K95:K98"/>
    <mergeCell ref="M95:M98"/>
    <mergeCell ref="Q49:Q50"/>
    <mergeCell ref="L49:L50"/>
    <mergeCell ref="O49:O50"/>
    <mergeCell ref="E1:I1"/>
    <mergeCell ref="E8:I8"/>
    <mergeCell ref="E12:N12"/>
    <mergeCell ref="E49:E50"/>
    <mergeCell ref="I49:I50"/>
    <mergeCell ref="P49:P50"/>
    <mergeCell ref="F49:F50"/>
    <mergeCell ref="K1:Q1"/>
    <mergeCell ref="D49:D50"/>
    <mergeCell ref="D13:O13"/>
    <mergeCell ref="E9:O9"/>
    <mergeCell ref="E10:O10"/>
    <mergeCell ref="E11:O11"/>
    <mergeCell ref="N49:N50"/>
    <mergeCell ref="G49:G50"/>
    <mergeCell ref="H49:H50"/>
    <mergeCell ref="M49:M50"/>
    <mergeCell ref="K49:K50"/>
    <mergeCell ref="J49:J50"/>
    <mergeCell ref="D95:D99"/>
    <mergeCell ref="D111:D116"/>
    <mergeCell ref="E111:E116"/>
    <mergeCell ref="I111:I116"/>
    <mergeCell ref="F111:F116"/>
    <mergeCell ref="D101:D105"/>
    <mergeCell ref="D106:D110"/>
    <mergeCell ref="G111:G116"/>
    <mergeCell ref="G95:G99"/>
    <mergeCell ref="G101:G105"/>
    <mergeCell ref="E95:E99"/>
    <mergeCell ref="I95:I99"/>
    <mergeCell ref="E106:E110"/>
    <mergeCell ref="I106:I110"/>
    <mergeCell ref="H101:H105"/>
    <mergeCell ref="E101:E105"/>
    <mergeCell ref="I101:I105"/>
    <mergeCell ref="H106:H110"/>
    <mergeCell ref="G106:G110"/>
    <mergeCell ref="H111:H116"/>
    <mergeCell ref="F95:F99"/>
    <mergeCell ref="F101:F105"/>
    <mergeCell ref="F106:F110"/>
    <mergeCell ref="H95:H99"/>
    <mergeCell ref="D128:D131"/>
    <mergeCell ref="D117:D119"/>
    <mergeCell ref="E117:E119"/>
    <mergeCell ref="F133:F136"/>
    <mergeCell ref="D133:D136"/>
    <mergeCell ref="E133:E136"/>
    <mergeCell ref="E128:E131"/>
    <mergeCell ref="I128:I131"/>
    <mergeCell ref="G117:G119"/>
    <mergeCell ref="G128:G130"/>
    <mergeCell ref="H117:H119"/>
    <mergeCell ref="H128:H130"/>
    <mergeCell ref="D120:D122"/>
    <mergeCell ref="D123:D125"/>
    <mergeCell ref="I117:I119"/>
    <mergeCell ref="F128:F131"/>
    <mergeCell ref="F117:F119"/>
    <mergeCell ref="G123:G125"/>
    <mergeCell ref="G120:G122"/>
    <mergeCell ref="E123:E125"/>
    <mergeCell ref="E120:E122"/>
    <mergeCell ref="I133:I136"/>
    <mergeCell ref="G133:G136"/>
    <mergeCell ref="H133:H136"/>
    <mergeCell ref="Q111:Q116"/>
    <mergeCell ref="Q117:Q119"/>
    <mergeCell ref="Q128:Q130"/>
    <mergeCell ref="Q133:Q136"/>
    <mergeCell ref="Q95:Q99"/>
    <mergeCell ref="Q101:Q105"/>
    <mergeCell ref="Q106:Q110"/>
    <mergeCell ref="L133:L136"/>
    <mergeCell ref="O123:O125"/>
    <mergeCell ref="L123:L125"/>
    <mergeCell ref="O120:O122"/>
    <mergeCell ref="L120:L122"/>
    <mergeCell ref="O133:O136"/>
    <mergeCell ref="N111:N116"/>
    <mergeCell ref="N117:N119"/>
    <mergeCell ref="N128:N131"/>
    <mergeCell ref="N133:N136"/>
    <mergeCell ref="N101:N105"/>
    <mergeCell ref="N106:N110"/>
    <mergeCell ref="N95:N99"/>
    <mergeCell ref="O95:O99"/>
    <mergeCell ref="O101:O105"/>
    <mergeCell ref="O106:O110"/>
    <mergeCell ref="O111:O116"/>
  </mergeCells>
  <pageMargins left="0.70866141732283472" right="0.15748031496062992" top="0.15748031496062992" bottom="0.27559055118110237" header="0.31496062992125984" footer="0.19685039370078741"/>
  <pageSetup paperSize="9" scale="6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ChinkarevaSM</cp:lastModifiedBy>
  <cp:lastPrinted>2020-02-18T09:05:26Z</cp:lastPrinted>
  <dcterms:created xsi:type="dcterms:W3CDTF">2014-07-07T05:57:34Z</dcterms:created>
  <dcterms:modified xsi:type="dcterms:W3CDTF">2020-02-19T07:54:59Z</dcterms:modified>
</cp:coreProperties>
</file>